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8" activeTab="20"/>
  </bookViews>
  <sheets>
    <sheet name="20.05 C" sheetId="1" r:id="rId1"/>
    <sheet name="26.05" sheetId="2" r:id="rId2"/>
    <sheet name="02.06" sheetId="3" r:id="rId3"/>
    <sheet name="Sayfa1" sheetId="4" r:id="rId4"/>
    <sheet name="13.06" sheetId="5" r:id="rId5"/>
    <sheet name="14.7" sheetId="6" r:id="rId6"/>
    <sheet name="22.07" sheetId="7" r:id="rId7"/>
    <sheet name="01.08" sheetId="8" r:id="rId8"/>
    <sheet name="04.08" sheetId="9" r:id="rId9"/>
    <sheet name="15.08" sheetId="10" r:id="rId10"/>
    <sheet name="23.08" sheetId="11" r:id="rId11"/>
    <sheet name="30.08" sheetId="12" r:id="rId12"/>
    <sheet name="06.09" sheetId="13" r:id="rId13"/>
    <sheet name="21.09" sheetId="14" r:id="rId14"/>
    <sheet name="05.10" sheetId="15" r:id="rId15"/>
    <sheet name="04.11" sheetId="16" r:id="rId16"/>
    <sheet name="16.11" sheetId="17" r:id="rId17"/>
    <sheet name="25.11" sheetId="18" r:id="rId18"/>
    <sheet name="07.12" sheetId="19" r:id="rId19"/>
    <sheet name="21.12" sheetId="20" r:id="rId20"/>
    <sheet name="29.12" sheetId="21" r:id="rId21"/>
  </sheets>
  <calcPr calcId="145621"/>
</workbook>
</file>

<file path=xl/calcChain.xml><?xml version="1.0" encoding="utf-8"?>
<calcChain xmlns="http://schemas.openxmlformats.org/spreadsheetml/2006/main">
  <c r="F9" i="21" l="1"/>
  <c r="E9" i="21" l="1"/>
  <c r="G5" i="20" l="1"/>
  <c r="G6" i="20"/>
  <c r="G4" i="20"/>
  <c r="E7" i="20" l="1"/>
  <c r="F9" i="19" l="1"/>
  <c r="G5" i="19" l="1"/>
  <c r="G6" i="19"/>
  <c r="G7" i="19"/>
  <c r="G8" i="19"/>
  <c r="G4" i="19"/>
  <c r="E9" i="19" l="1"/>
  <c r="E12" i="18"/>
  <c r="G5" i="18" l="1"/>
  <c r="G6" i="18"/>
  <c r="G7" i="18"/>
  <c r="G8" i="18"/>
  <c r="G9" i="18"/>
  <c r="G10" i="18"/>
  <c r="G4" i="18"/>
  <c r="G12" i="18" l="1"/>
  <c r="G13" i="17" l="1"/>
  <c r="H5" i="17" l="1"/>
  <c r="H6" i="17"/>
  <c r="H7" i="17"/>
  <c r="H8" i="17"/>
  <c r="H9" i="17"/>
  <c r="H10" i="17"/>
  <c r="H11" i="17"/>
  <c r="H12" i="17"/>
  <c r="H4" i="17"/>
  <c r="H13" i="17" l="1"/>
  <c r="E15" i="17"/>
  <c r="F10" i="16" l="1"/>
  <c r="H5" i="16"/>
  <c r="H6" i="16"/>
  <c r="H7" i="16"/>
  <c r="H8" i="16"/>
  <c r="H9" i="16"/>
  <c r="H4" i="16"/>
  <c r="H10" i="16" l="1"/>
  <c r="E12" i="16"/>
  <c r="E13" i="15" l="1"/>
  <c r="E9" i="14" l="1"/>
  <c r="E13" i="14"/>
  <c r="E11" i="13" l="1"/>
  <c r="E7" i="12" l="1"/>
  <c r="E9" i="12" s="1"/>
  <c r="E9" i="11" l="1"/>
  <c r="E14" i="10" l="1"/>
  <c r="E13" i="9" l="1"/>
  <c r="E11" i="8" l="1"/>
  <c r="F10" i="7"/>
  <c r="G5" i="7"/>
  <c r="G6" i="7"/>
  <c r="G7" i="7"/>
  <c r="G8" i="7"/>
  <c r="G4" i="7"/>
  <c r="G9" i="7"/>
  <c r="E11" i="7" l="1"/>
  <c r="E9" i="7"/>
  <c r="E14" i="6" l="1"/>
  <c r="E12" i="6"/>
  <c r="E13" i="5" l="1"/>
  <c r="E11" i="5"/>
  <c r="G9" i="4" l="1"/>
  <c r="G5" i="4"/>
  <c r="G6" i="4"/>
  <c r="G7" i="4"/>
  <c r="G8" i="4"/>
  <c r="G4" i="4"/>
  <c r="E11" i="4"/>
  <c r="E9" i="4"/>
  <c r="F11" i="3" l="1"/>
  <c r="G5" i="3"/>
  <c r="G6" i="3"/>
  <c r="G11" i="3" s="1"/>
  <c r="G7" i="3"/>
  <c r="G8" i="3"/>
  <c r="G9" i="3"/>
  <c r="G10" i="3"/>
  <c r="G4" i="3"/>
  <c r="E13" i="3" l="1"/>
  <c r="E11" i="3"/>
  <c r="G5" i="2" l="1"/>
  <c r="G6" i="2"/>
  <c r="G9" i="2" s="1"/>
  <c r="G7" i="2"/>
  <c r="G8" i="2"/>
  <c r="G4" i="2"/>
  <c r="E11" i="2" l="1"/>
  <c r="E9" i="2"/>
  <c r="G14" i="1"/>
  <c r="G15" i="1" l="1"/>
  <c r="G5" i="1"/>
  <c r="G6" i="1"/>
  <c r="G7" i="1"/>
  <c r="G8" i="1"/>
  <c r="G9" i="1"/>
  <c r="G10" i="1"/>
  <c r="G11" i="1"/>
  <c r="G12" i="1"/>
  <c r="G13" i="1"/>
  <c r="G4" i="1" l="1"/>
  <c r="F15" i="1" l="1"/>
  <c r="E15" i="1"/>
  <c r="E6" i="1"/>
</calcChain>
</file>

<file path=xl/sharedStrings.xml><?xml version="1.0" encoding="utf-8"?>
<sst xmlns="http://schemas.openxmlformats.org/spreadsheetml/2006/main" count="705" uniqueCount="53">
  <si>
    <t>ELEMAN :</t>
  </si>
  <si>
    <t>H.İBRAHİM</t>
  </si>
  <si>
    <t>BÖLGE :</t>
  </si>
  <si>
    <t>ADANA</t>
  </si>
  <si>
    <t>0003</t>
  </si>
  <si>
    <t>S.NO</t>
  </si>
  <si>
    <t>İSİM</t>
  </si>
  <si>
    <t>BÖLGE</t>
  </si>
  <si>
    <t>TARİH</t>
  </si>
  <si>
    <t>TUTAR</t>
  </si>
  <si>
    <t>ALINAN</t>
  </si>
  <si>
    <t>BAKİYE</t>
  </si>
  <si>
    <t xml:space="preserve">ÖZYAŞAR </t>
  </si>
  <si>
    <t>FEHMİ ÖNEN</t>
  </si>
  <si>
    <t>KARDEŞLER TARIM</t>
  </si>
  <si>
    <t>ONUR GIDA</t>
  </si>
  <si>
    <t>TOPLAM</t>
  </si>
  <si>
    <t>TESLİM EDEN</t>
  </si>
  <si>
    <t>ONAYLAYAN</t>
  </si>
  <si>
    <t>TESLİM ALAN</t>
  </si>
  <si>
    <t>FATMA SAĞLAM</t>
  </si>
  <si>
    <t>ALİ UĞURLUAY</t>
  </si>
  <si>
    <t>H.İBRAHİM İŞKEN</t>
  </si>
  <si>
    <t>0004</t>
  </si>
  <si>
    <t>ÖZYAŞAR SÜPERMARKET</t>
  </si>
  <si>
    <t>ONUR GIDA/HASAN TURHAN</t>
  </si>
  <si>
    <t>KARDEŞLER TARIM GIDA</t>
  </si>
  <si>
    <t>HÜSEYİN ÖNEN</t>
  </si>
  <si>
    <t>**27.11-11.12-18.12-25.12.2021       **07.01-15.01.2022</t>
  </si>
  <si>
    <t>**FEHMİ ÖNEN</t>
  </si>
  <si>
    <t>H.İBRAHİM  İŞKEN</t>
  </si>
  <si>
    <t>0005</t>
  </si>
  <si>
    <t>ÖZYAŞAR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</si>
  <si>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</si>
  <si>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</si>
  <si>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</si>
  <si>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</si>
  <si>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</si>
  <si>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</si>
  <si>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</si>
  <si>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</si>
  <si>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</si>
  <si>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ÖZYAŞAR MARKET</t>
  </si>
  <si>
    <t>0015</t>
  </si>
  <si>
    <t>İBRAHİM  İŞKEN</t>
  </si>
  <si>
    <t>İBRAHİM İŞKEN</t>
  </si>
  <si>
    <t>0016</t>
  </si>
  <si>
    <t>0017</t>
  </si>
  <si>
    <t>0018</t>
  </si>
  <si>
    <t>0019</t>
  </si>
  <si>
    <t>0020</t>
  </si>
  <si>
    <t>0021</t>
  </si>
  <si>
    <t>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</si>
</sst>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1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b/>
      <sz val="9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  <xf numFmtId="43" fontId="5" fillId="0" borderId="1" xfId="1" applyFont="1" applyFill="1" applyBorder="1"/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quotePrefix="1" applyFont="1" applyFill="1" applyBorder="1" applyAlignment="1">
      <alignment horizontal="center"/>
    </xf>
    <xf numFmtId="14" fontId="6" fillId="0" borderId="0" xfId="0" applyNumberFormat="1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4" fontId="7" fillId="0" borderId="0" xfId="0" applyNumberFormat="1" applyFont="1" applyFill="1" applyAlignment="1">
      <alignment horizontal="right"/>
    </xf>
    <xf numFmtId="0" fontId="6" fillId="0" borderId="0" xfId="0" quotePrefix="1" applyFont="1" applyFill="1"/>
    <xf numFmtId="0" fontId="8" fillId="0" borderId="1" xfId="0" applyFont="1" applyFill="1" applyBorder="1"/>
    <xf numFmtId="14" fontId="8" fillId="0" borderId="1" xfId="0" applyNumberFormat="1" applyFont="1" applyFill="1" applyBorder="1"/>
    <xf numFmtId="43" fontId="8" fillId="0" borderId="1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9" fillId="0" borderId="0" xfId="1" applyFont="1" applyFill="1" applyBorder="1"/>
    <xf numFmtId="43" fontId="8" fillId="0" borderId="0" xfId="1" applyFont="1" applyFill="1" applyBorder="1"/>
    <xf numFmtId="43" fontId="8" fillId="0" borderId="0" xfId="1" applyFont="1" applyFill="1"/>
    <xf numFmtId="43" fontId="7" fillId="0" borderId="0" xfId="1" applyFont="1" applyFill="1"/>
    <xf numFmtId="43" fontId="6" fillId="0" borderId="0" xfId="1" applyFont="1" applyFill="1"/>
    <xf numFmtId="0" fontId="10" fillId="0" borderId="1" xfId="0" applyFont="1" applyFill="1" applyBorder="1"/>
    <xf numFmtId="43" fontId="10" fillId="0" borderId="1" xfId="1" applyFont="1" applyFill="1" applyBorder="1"/>
    <xf numFmtId="14" fontId="8" fillId="0" borderId="0" xfId="0" applyNumberFormat="1" applyFont="1" applyFill="1" applyBorder="1"/>
    <xf numFmtId="0" fontId="9" fillId="0" borderId="0" xfId="0" applyFont="1" applyFill="1" applyBorder="1"/>
    <xf numFmtId="0" fontId="9" fillId="0" borderId="1" xfId="0" applyFont="1" applyFill="1" applyBorder="1"/>
    <xf numFmtId="43" fontId="8" fillId="0" borderId="0" xfId="0" applyNumberFormat="1" applyFont="1" applyFill="1" applyBorder="1"/>
    <xf numFmtId="43" fontId="8" fillId="0" borderId="1" xfId="1" applyFont="1" applyFill="1" applyBorder="1"/>
    <xf numFmtId="0" fontId="11" fillId="0" borderId="1" xfId="0" applyFont="1" applyFill="1" applyBorder="1"/>
    <xf numFmtId="0" fontId="6" fillId="0" borderId="1" xfId="0" applyFont="1" applyFill="1" applyBorder="1"/>
    <xf numFmtId="14" fontId="6" fillId="0" borderId="1" xfId="0" applyNumberFormat="1" applyFont="1" applyFill="1" applyBorder="1"/>
    <xf numFmtId="43" fontId="6" fillId="0" borderId="1" xfId="1" applyFont="1" applyFill="1" applyBorder="1"/>
    <xf numFmtId="0" fontId="10" fillId="0" borderId="0" xfId="0" applyFont="1" applyFill="1"/>
    <xf numFmtId="0" fontId="9" fillId="0" borderId="0" xfId="0" applyFont="1" applyFill="1"/>
    <xf numFmtId="0" fontId="12" fillId="0" borderId="1" xfId="0" applyFont="1" applyFill="1" applyBorder="1"/>
    <xf numFmtId="43" fontId="8" fillId="0" borderId="1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0" fillId="0" borderId="1" xfId="0" applyNumberFormat="1" applyFont="1" applyFill="1" applyBorder="1"/>
    <xf numFmtId="43" fontId="10" fillId="0" borderId="0" xfId="0" applyNumberFormat="1" applyFont="1" applyFill="1" applyBorder="1"/>
    <xf numFmtId="43" fontId="6" fillId="0" borderId="1" xfId="0" applyNumberFormat="1" applyFont="1" applyFill="1" applyBorder="1"/>
    <xf numFmtId="14" fontId="6" fillId="0" borderId="0" xfId="0" applyNumberFormat="1" applyFont="1" applyFill="1" applyAlignment="1">
      <alignment horizontal="left"/>
    </xf>
    <xf numFmtId="43" fontId="10" fillId="0" borderId="0" xfId="1" applyFont="1" applyFill="1"/>
    <xf numFmtId="14" fontId="6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3" fontId="10" fillId="0" borderId="1" xfId="0" applyNumberFormat="1" applyFont="1" applyFill="1" applyBorder="1" applyAlignment="1">
      <alignment horizontal="left"/>
    </xf>
    <xf numFmtId="43" fontId="10" fillId="0" borderId="1" xfId="1" applyFont="1" applyFill="1" applyBorder="1" applyAlignment="1">
      <alignment horizontal="left"/>
    </xf>
    <xf numFmtId="43" fontId="8" fillId="2" borderId="0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G15" sqref="G15"/>
    </sheetView>
  </sheetViews>
  <sheetFormatPr defaultRowHeight="12.75" x14ac:dyDescent="0.2"/>
  <cols>
    <col min="1" max="1" width="5.5703125" style="1" bestFit="1" customWidth="1"/>
    <col min="2" max="2" width="18" style="1" customWidth="1"/>
    <col min="3" max="3" width="11.7109375" style="1" customWidth="1"/>
    <col min="4" max="4" width="11.28515625" style="1" bestFit="1" customWidth="1"/>
    <col min="5" max="5" width="13.42578125" style="20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45066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>
        <v>45049</v>
      </c>
      <c r="E4" s="14">
        <v>7178</v>
      </c>
      <c r="F4" s="14">
        <v>7178</v>
      </c>
      <c r="G4" s="15">
        <f>E4-F4</f>
        <v>0</v>
      </c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3</v>
      </c>
      <c r="D5" s="13">
        <v>45062</v>
      </c>
      <c r="E5" s="14">
        <v>9900</v>
      </c>
      <c r="F5" s="12"/>
      <c r="G5" s="15">
        <f t="shared" ref="G5:G13" si="0">E5-F5</f>
        <v>9900</v>
      </c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3</v>
      </c>
      <c r="D6" s="13">
        <v>44527</v>
      </c>
      <c r="E6" s="14">
        <f>883</f>
        <v>883</v>
      </c>
      <c r="F6" s="12"/>
      <c r="G6" s="15">
        <f t="shared" si="0"/>
        <v>883</v>
      </c>
      <c r="H6" s="16"/>
      <c r="I6" s="16"/>
      <c r="J6" s="16"/>
      <c r="K6" s="16"/>
    </row>
    <row r="7" spans="1:11" x14ac:dyDescent="0.2">
      <c r="A7" s="12">
        <v>4</v>
      </c>
      <c r="B7" s="12" t="s">
        <v>13</v>
      </c>
      <c r="C7" s="12" t="s">
        <v>3</v>
      </c>
      <c r="D7" s="13">
        <v>44541</v>
      </c>
      <c r="E7" s="14">
        <v>1490.24</v>
      </c>
      <c r="F7" s="12"/>
      <c r="G7" s="15">
        <f t="shared" si="0"/>
        <v>1490.24</v>
      </c>
      <c r="H7" s="16"/>
      <c r="I7" s="16"/>
      <c r="J7" s="16"/>
      <c r="K7" s="16"/>
    </row>
    <row r="8" spans="1:11" x14ac:dyDescent="0.2">
      <c r="A8" s="12">
        <v>5</v>
      </c>
      <c r="B8" s="12" t="s">
        <v>13</v>
      </c>
      <c r="C8" s="12" t="s">
        <v>3</v>
      </c>
      <c r="D8" s="13">
        <v>44548</v>
      </c>
      <c r="E8" s="14">
        <v>2957.5</v>
      </c>
      <c r="F8" s="12"/>
      <c r="G8" s="15">
        <f t="shared" si="0"/>
        <v>2957.5</v>
      </c>
      <c r="H8" s="16"/>
      <c r="I8" s="16"/>
      <c r="J8" s="16"/>
      <c r="K8" s="16"/>
    </row>
    <row r="9" spans="1:11" x14ac:dyDescent="0.2">
      <c r="A9" s="12">
        <v>6</v>
      </c>
      <c r="B9" s="12" t="s">
        <v>13</v>
      </c>
      <c r="C9" s="12" t="s">
        <v>3</v>
      </c>
      <c r="D9" s="13">
        <v>44555</v>
      </c>
      <c r="E9" s="14">
        <v>2957.5</v>
      </c>
      <c r="F9" s="12"/>
      <c r="G9" s="15">
        <f t="shared" si="0"/>
        <v>2957.5</v>
      </c>
      <c r="H9" s="16"/>
      <c r="I9" s="16"/>
      <c r="J9" s="16"/>
      <c r="K9" s="16"/>
    </row>
    <row r="10" spans="1:11" x14ac:dyDescent="0.2">
      <c r="A10" s="12">
        <v>7</v>
      </c>
      <c r="B10" s="12" t="s">
        <v>13</v>
      </c>
      <c r="C10" s="12" t="s">
        <v>3</v>
      </c>
      <c r="D10" s="13">
        <v>44568</v>
      </c>
      <c r="E10" s="14">
        <v>1940</v>
      </c>
      <c r="F10" s="12"/>
      <c r="G10" s="15">
        <f t="shared" si="0"/>
        <v>1940</v>
      </c>
      <c r="H10" s="16"/>
      <c r="I10" s="16"/>
      <c r="J10" s="16"/>
      <c r="K10" s="16"/>
    </row>
    <row r="11" spans="1:11" x14ac:dyDescent="0.2">
      <c r="A11" s="12">
        <v>8</v>
      </c>
      <c r="B11" s="12" t="s">
        <v>13</v>
      </c>
      <c r="C11" s="12" t="s">
        <v>3</v>
      </c>
      <c r="D11" s="13">
        <v>44576</v>
      </c>
      <c r="E11" s="14">
        <v>1929.64</v>
      </c>
      <c r="F11" s="12"/>
      <c r="G11" s="15">
        <f t="shared" si="0"/>
        <v>1929.64</v>
      </c>
      <c r="H11" s="16"/>
      <c r="I11" s="16"/>
      <c r="J11" s="16"/>
      <c r="K11" s="16"/>
    </row>
    <row r="12" spans="1:11" x14ac:dyDescent="0.2">
      <c r="A12" s="12">
        <v>9</v>
      </c>
      <c r="B12" s="12" t="s">
        <v>14</v>
      </c>
      <c r="C12" s="12" t="s">
        <v>3</v>
      </c>
      <c r="D12" s="13">
        <v>45058</v>
      </c>
      <c r="E12" s="14">
        <v>1900</v>
      </c>
      <c r="F12" s="12"/>
      <c r="G12" s="15">
        <f t="shared" si="0"/>
        <v>1900</v>
      </c>
      <c r="H12" s="16"/>
      <c r="I12" s="16"/>
      <c r="J12" s="16"/>
      <c r="K12" s="16"/>
    </row>
    <row r="13" spans="1:11" x14ac:dyDescent="0.2">
      <c r="A13" s="12">
        <v>10</v>
      </c>
      <c r="B13" s="12" t="s">
        <v>14</v>
      </c>
      <c r="C13" s="12" t="s">
        <v>3</v>
      </c>
      <c r="D13" s="13">
        <v>45072</v>
      </c>
      <c r="E13" s="14">
        <v>2000</v>
      </c>
      <c r="F13" s="12"/>
      <c r="G13" s="15">
        <f t="shared" si="0"/>
        <v>2000</v>
      </c>
      <c r="H13" s="16"/>
      <c r="I13" s="16"/>
      <c r="J13" s="16"/>
      <c r="K13" s="16"/>
    </row>
    <row r="14" spans="1:11" x14ac:dyDescent="0.2">
      <c r="A14" s="12">
        <v>11</v>
      </c>
      <c r="B14" s="12" t="s">
        <v>15</v>
      </c>
      <c r="C14" s="12" t="s">
        <v>3</v>
      </c>
      <c r="D14" s="13">
        <v>45072</v>
      </c>
      <c r="E14" s="14">
        <v>5000</v>
      </c>
      <c r="F14" s="12"/>
      <c r="G14" s="15">
        <f>E14-F14</f>
        <v>5000</v>
      </c>
      <c r="H14" s="16"/>
      <c r="I14" s="16"/>
      <c r="J14" s="16"/>
      <c r="K14" s="16"/>
    </row>
    <row r="15" spans="1:11" ht="13.5" thickBot="1" x14ac:dyDescent="0.25">
      <c r="A15" s="16"/>
      <c r="B15" s="16"/>
      <c r="C15" s="17" t="s">
        <v>16</v>
      </c>
      <c r="D15" s="16"/>
      <c r="E15" s="21">
        <f>SUM(E4:E14)</f>
        <v>38135.880000000005</v>
      </c>
      <c r="F15" s="14">
        <f>SUM(F4:F12)</f>
        <v>7178</v>
      </c>
      <c r="G15" s="14">
        <f>SUM(E15:F15)</f>
        <v>45313.880000000005</v>
      </c>
      <c r="H15" s="16"/>
      <c r="I15" s="16"/>
      <c r="J15" s="16"/>
      <c r="K15" s="16"/>
    </row>
    <row r="16" spans="1:11" x14ac:dyDescent="0.2">
      <c r="A16" s="16"/>
      <c r="B16" s="16"/>
      <c r="C16" s="16"/>
      <c r="D16" s="16"/>
      <c r="E16" s="18"/>
      <c r="F16" s="16"/>
      <c r="G16" s="16"/>
      <c r="H16" s="16"/>
      <c r="I16" s="16"/>
      <c r="J16" s="16"/>
      <c r="K16" s="16"/>
    </row>
    <row r="17" spans="1:11" x14ac:dyDescent="0.2">
      <c r="A17" s="16"/>
      <c r="B17" s="16"/>
      <c r="C17" s="16"/>
      <c r="D17" s="16"/>
      <c r="E17" s="18"/>
      <c r="F17" s="16"/>
      <c r="G17" s="16"/>
      <c r="H17" s="16"/>
      <c r="I17" s="16"/>
      <c r="J17" s="16"/>
      <c r="K17" s="16"/>
    </row>
    <row r="18" spans="1:11" x14ac:dyDescent="0.2">
      <c r="A18" s="16"/>
      <c r="B18" s="7" t="s">
        <v>17</v>
      </c>
      <c r="C18" s="7"/>
      <c r="D18" s="7" t="s">
        <v>18</v>
      </c>
      <c r="E18" s="7"/>
      <c r="F18" s="19" t="s">
        <v>19</v>
      </c>
      <c r="H18" s="16"/>
      <c r="I18" s="16"/>
      <c r="J18" s="16"/>
      <c r="K18" s="16"/>
    </row>
    <row r="19" spans="1:11" x14ac:dyDescent="0.2">
      <c r="B19" s="3" t="s">
        <v>20</v>
      </c>
      <c r="C19" s="7"/>
      <c r="D19" s="7" t="s">
        <v>21</v>
      </c>
      <c r="E19" s="7"/>
      <c r="F19" s="19" t="s">
        <v>22</v>
      </c>
    </row>
    <row r="20" spans="1:11" x14ac:dyDescent="0.2">
      <c r="E20" s="1"/>
    </row>
    <row r="21" spans="1:11" x14ac:dyDescent="0.2">
      <c r="E2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I10" sqref="I10"/>
    </sheetView>
  </sheetViews>
  <sheetFormatPr defaultRowHeight="14.25" x14ac:dyDescent="0.2"/>
  <cols>
    <col min="1" max="1" width="6.140625" style="22" bestFit="1" customWidth="1"/>
    <col min="2" max="2" width="31" style="22" customWidth="1"/>
    <col min="3" max="3" width="12.7109375" style="22" bestFit="1" customWidth="1"/>
    <col min="4" max="4" width="12.140625" style="22" customWidth="1"/>
    <col min="5" max="5" width="13.5703125" style="40" bestFit="1" customWidth="1"/>
    <col min="6" max="6" width="12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">
      <c r="B1" s="23" t="s">
        <v>0</v>
      </c>
      <c r="C1" s="24" t="s">
        <v>30</v>
      </c>
      <c r="D1" s="24"/>
      <c r="E1" s="25"/>
      <c r="F1" s="25"/>
      <c r="G1" s="26">
        <v>45072</v>
      </c>
    </row>
    <row r="2" spans="1:11" x14ac:dyDescent="0.2">
      <c r="B2" s="27" t="s">
        <v>2</v>
      </c>
      <c r="C2" s="28" t="s">
        <v>3</v>
      </c>
      <c r="D2" s="28"/>
      <c r="E2" s="29"/>
      <c r="F2" s="29"/>
      <c r="G2" s="30" t="s">
        <v>23</v>
      </c>
    </row>
    <row r="3" spans="1:11" ht="15" x14ac:dyDescent="0.25">
      <c r="A3" s="41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">
      <c r="A4" s="31">
        <v>1</v>
      </c>
      <c r="B4" s="31" t="s">
        <v>24</v>
      </c>
      <c r="C4" s="31" t="s">
        <v>3</v>
      </c>
      <c r="D4" s="32">
        <v>45062</v>
      </c>
      <c r="E4" s="33">
        <v>9900</v>
      </c>
      <c r="F4" s="47">
        <v>9900</v>
      </c>
      <c r="G4" s="33">
        <f>E4-F4</f>
        <v>0</v>
      </c>
      <c r="H4" s="34"/>
      <c r="I4" s="34"/>
      <c r="J4" s="34"/>
      <c r="K4" s="34"/>
    </row>
    <row r="5" spans="1:11" ht="15" customHeight="1" x14ac:dyDescent="0.2">
      <c r="A5" s="31">
        <v>2</v>
      </c>
      <c r="B5" s="31" t="s">
        <v>25</v>
      </c>
      <c r="C5" s="31" t="s">
        <v>3</v>
      </c>
      <c r="D5" s="32">
        <v>45072</v>
      </c>
      <c r="E5" s="33">
        <v>5000</v>
      </c>
      <c r="F5" s="31"/>
      <c r="G5" s="33">
        <f t="shared" ref="G5:G8" si="0">E5-F5</f>
        <v>5000</v>
      </c>
      <c r="H5" s="34"/>
      <c r="I5" s="34"/>
      <c r="J5" s="34"/>
      <c r="K5" s="34"/>
    </row>
    <row r="6" spans="1:11" ht="15" customHeight="1" x14ac:dyDescent="0.2">
      <c r="A6" s="31">
        <v>3</v>
      </c>
      <c r="B6" s="31" t="s">
        <v>26</v>
      </c>
      <c r="C6" s="31" t="s">
        <v>3</v>
      </c>
      <c r="D6" s="32">
        <v>45058</v>
      </c>
      <c r="E6" s="33">
        <v>1900</v>
      </c>
      <c r="F6" s="47">
        <v>1000</v>
      </c>
      <c r="G6" s="33">
        <f t="shared" si="0"/>
        <v>900</v>
      </c>
      <c r="H6" s="34"/>
      <c r="I6" s="34"/>
      <c r="J6" s="34"/>
      <c r="K6" s="34"/>
    </row>
    <row r="7" spans="1:11" ht="15" customHeight="1" x14ac:dyDescent="0.2">
      <c r="A7" s="31">
        <v>4</v>
      </c>
      <c r="B7" s="31" t="s">
        <v>26</v>
      </c>
      <c r="C7" s="31" t="s">
        <v>3</v>
      </c>
      <c r="D7" s="32">
        <v>45072</v>
      </c>
      <c r="E7" s="33">
        <v>2000</v>
      </c>
      <c r="F7" s="31"/>
      <c r="G7" s="33">
        <f t="shared" si="0"/>
        <v>2000</v>
      </c>
      <c r="H7" s="34"/>
      <c r="I7" s="34"/>
      <c r="J7" s="34"/>
      <c r="K7" s="34"/>
    </row>
    <row r="8" spans="1:11" ht="15" customHeight="1" x14ac:dyDescent="0.2">
      <c r="A8" s="31">
        <v>5</v>
      </c>
      <c r="B8" s="31" t="s">
        <v>27</v>
      </c>
      <c r="C8" s="31" t="s">
        <v>3</v>
      </c>
      <c r="D8" s="32">
        <v>45077</v>
      </c>
      <c r="E8" s="33">
        <v>5800</v>
      </c>
      <c r="F8" s="31"/>
      <c r="G8" s="33">
        <f t="shared" si="0"/>
        <v>5800</v>
      </c>
      <c r="H8" s="34"/>
      <c r="I8" s="34"/>
      <c r="J8" s="34"/>
      <c r="K8" s="34"/>
    </row>
    <row r="9" spans="1:11" ht="15" customHeight="1" x14ac:dyDescent="0.25">
      <c r="A9" s="31">
        <v>6</v>
      </c>
      <c r="B9" s="45" t="s">
        <v>29</v>
      </c>
      <c r="C9" s="31" t="s">
        <v>3</v>
      </c>
      <c r="D9" s="32"/>
      <c r="E9" s="33">
        <f>883+1490.24+2957.5+2957.5+1940+1929.64</f>
        <v>12157.88</v>
      </c>
      <c r="F9" s="31"/>
      <c r="G9" s="33">
        <f>SUM(G4:G8)</f>
        <v>13700</v>
      </c>
      <c r="H9" s="34"/>
      <c r="I9" s="34"/>
      <c r="J9" s="34"/>
      <c r="K9" s="34"/>
    </row>
    <row r="10" spans="1:11" ht="15" customHeight="1" x14ac:dyDescent="0.25">
      <c r="A10" s="35"/>
      <c r="B10" s="44" t="s">
        <v>28</v>
      </c>
      <c r="C10" s="35"/>
      <c r="D10" s="43"/>
      <c r="E10" s="46"/>
      <c r="F10" s="35"/>
      <c r="G10" s="46"/>
      <c r="H10" s="35"/>
      <c r="I10" s="35"/>
      <c r="J10" s="34"/>
      <c r="K10" s="34"/>
    </row>
    <row r="11" spans="1:11" ht="15" x14ac:dyDescent="0.25">
      <c r="A11" s="34"/>
      <c r="B11" s="34"/>
      <c r="C11" s="35" t="s">
        <v>16</v>
      </c>
      <c r="D11" s="34"/>
      <c r="E11" s="36">
        <f>SUM(E4:E10)</f>
        <v>36757.879999999997</v>
      </c>
      <c r="F11" s="37"/>
      <c r="G11" s="37"/>
      <c r="H11" s="34"/>
      <c r="I11" s="34"/>
      <c r="J11" s="34"/>
      <c r="K11" s="34"/>
    </row>
    <row r="12" spans="1:11" ht="15" x14ac:dyDescent="0.25">
      <c r="A12" s="34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ht="15" x14ac:dyDescent="0.25">
      <c r="A13" s="34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ht="15" x14ac:dyDescent="0.25">
      <c r="A14" s="34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ht="15" x14ac:dyDescent="0.25">
      <c r="A15" s="34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">
      <c r="A16" s="34"/>
      <c r="B16" s="34"/>
      <c r="C16" s="34"/>
      <c r="D16" s="34"/>
      <c r="E16" s="38"/>
      <c r="F16" s="34"/>
      <c r="G16" s="34"/>
      <c r="H16" s="34"/>
      <c r="I16" s="34"/>
      <c r="J16" s="34"/>
      <c r="K16" s="34"/>
    </row>
    <row r="17" spans="1:11" x14ac:dyDescent="0.2">
      <c r="A17" s="34"/>
      <c r="B17" s="34"/>
      <c r="C17" s="34"/>
      <c r="D17" s="34"/>
      <c r="E17" s="38"/>
      <c r="F17" s="34"/>
      <c r="G17" s="34"/>
      <c r="H17" s="34"/>
      <c r="I17" s="34"/>
      <c r="J17" s="34"/>
      <c r="K17" s="34"/>
    </row>
    <row r="18" spans="1:11" x14ac:dyDescent="0.2">
      <c r="A18" s="34"/>
      <c r="B18" s="28" t="s">
        <v>17</v>
      </c>
      <c r="C18" s="28"/>
      <c r="D18" s="28" t="s">
        <v>18</v>
      </c>
      <c r="E18" s="28"/>
      <c r="F18" s="39" t="s">
        <v>19</v>
      </c>
      <c r="H18" s="34"/>
      <c r="I18" s="34"/>
      <c r="J18" s="34"/>
      <c r="K18" s="34"/>
    </row>
    <row r="19" spans="1:11" x14ac:dyDescent="0.2">
      <c r="B19" s="24" t="s">
        <v>20</v>
      </c>
      <c r="C19" s="28"/>
      <c r="D19" s="28" t="s">
        <v>21</v>
      </c>
      <c r="E19" s="28"/>
      <c r="F19" s="39" t="s">
        <v>22</v>
      </c>
    </row>
    <row r="20" spans="1:11" x14ac:dyDescent="0.2">
      <c r="E20" s="22"/>
    </row>
    <row r="21" spans="1:11" x14ac:dyDescent="0.2">
      <c r="E21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4.25" x14ac:dyDescent="0.2"/>
  <cols>
    <col min="1" max="1" width="5" style="22" bestFit="1" customWidth="1"/>
    <col min="2" max="2" width="31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2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">
      <c r="B1" s="23" t="s">
        <v>0</v>
      </c>
      <c r="C1" s="24" t="s">
        <v>30</v>
      </c>
      <c r="D1" s="24"/>
      <c r="E1" s="25"/>
      <c r="F1" s="25"/>
      <c r="G1" s="26">
        <v>45079</v>
      </c>
    </row>
    <row r="2" spans="1:11" x14ac:dyDescent="0.2">
      <c r="B2" s="27" t="s">
        <v>2</v>
      </c>
      <c r="C2" s="28" t="s">
        <v>3</v>
      </c>
      <c r="D2" s="28"/>
      <c r="E2" s="29"/>
      <c r="F2" s="29"/>
      <c r="G2" s="30" t="s">
        <v>31</v>
      </c>
    </row>
    <row r="3" spans="1:11" ht="15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">
      <c r="A4" s="31">
        <v>1</v>
      </c>
      <c r="B4" s="31" t="s">
        <v>24</v>
      </c>
      <c r="C4" s="31" t="s">
        <v>3</v>
      </c>
      <c r="D4" s="32">
        <v>45082</v>
      </c>
      <c r="E4" s="33">
        <v>10000</v>
      </c>
      <c r="F4" s="47"/>
      <c r="G4" s="33">
        <f>E4-F4</f>
        <v>10000</v>
      </c>
      <c r="H4" s="34"/>
      <c r="I4" s="34"/>
      <c r="J4" s="34"/>
      <c r="K4" s="34"/>
    </row>
    <row r="5" spans="1:11" ht="15" customHeight="1" x14ac:dyDescent="0.2">
      <c r="A5" s="31">
        <v>2</v>
      </c>
      <c r="B5" s="31" t="s">
        <v>25</v>
      </c>
      <c r="C5" s="31" t="s">
        <v>3</v>
      </c>
      <c r="D5" s="32">
        <v>45085</v>
      </c>
      <c r="E5" s="33">
        <v>5000</v>
      </c>
      <c r="F5" s="47"/>
      <c r="G5" s="33">
        <f t="shared" ref="G5:G10" si="0">E5-F5</f>
        <v>5000</v>
      </c>
      <c r="H5" s="34"/>
      <c r="I5" s="34"/>
      <c r="J5" s="34"/>
      <c r="K5" s="34"/>
    </row>
    <row r="6" spans="1:11" ht="15" customHeight="1" x14ac:dyDescent="0.2">
      <c r="A6" s="31">
        <v>3</v>
      </c>
      <c r="B6" s="31" t="s">
        <v>26</v>
      </c>
      <c r="C6" s="31" t="s">
        <v>3</v>
      </c>
      <c r="D6" s="32">
        <v>45058</v>
      </c>
      <c r="E6" s="33">
        <v>900</v>
      </c>
      <c r="F6" s="47">
        <v>900</v>
      </c>
      <c r="G6" s="33">
        <f t="shared" si="0"/>
        <v>0</v>
      </c>
      <c r="H6" s="34"/>
      <c r="I6" s="34"/>
      <c r="J6" s="34"/>
      <c r="K6" s="34"/>
    </row>
    <row r="7" spans="1:11" ht="15" customHeight="1" x14ac:dyDescent="0.2">
      <c r="A7" s="31">
        <v>4</v>
      </c>
      <c r="B7" s="31" t="s">
        <v>26</v>
      </c>
      <c r="C7" s="31" t="s">
        <v>3</v>
      </c>
      <c r="D7" s="32">
        <v>45072</v>
      </c>
      <c r="E7" s="33">
        <v>2000</v>
      </c>
      <c r="F7" s="47"/>
      <c r="G7" s="33">
        <f t="shared" si="0"/>
        <v>2000</v>
      </c>
      <c r="H7" s="34"/>
      <c r="I7" s="34"/>
      <c r="J7" s="34"/>
      <c r="K7" s="34"/>
    </row>
    <row r="8" spans="1:11" ht="15" customHeight="1" x14ac:dyDescent="0.2">
      <c r="A8" s="31">
        <v>5</v>
      </c>
      <c r="B8" s="31" t="s">
        <v>26</v>
      </c>
      <c r="C8" s="31" t="s">
        <v>3</v>
      </c>
      <c r="D8" s="32">
        <v>45086</v>
      </c>
      <c r="E8" s="33">
        <v>2000</v>
      </c>
      <c r="F8" s="47"/>
      <c r="G8" s="33">
        <f t="shared" si="0"/>
        <v>2000</v>
      </c>
      <c r="H8" s="34"/>
      <c r="I8" s="34"/>
      <c r="J8" s="34"/>
      <c r="K8" s="34"/>
    </row>
    <row r="9" spans="1:11" ht="15" customHeight="1" x14ac:dyDescent="0.2">
      <c r="A9" s="31">
        <v>6</v>
      </c>
      <c r="B9" s="31" t="s">
        <v>27</v>
      </c>
      <c r="C9" s="31" t="s">
        <v>3</v>
      </c>
      <c r="D9" s="32">
        <v>45077</v>
      </c>
      <c r="E9" s="33">
        <v>5800</v>
      </c>
      <c r="F9" s="47">
        <v>5800</v>
      </c>
      <c r="G9" s="33">
        <f t="shared" si="0"/>
        <v>0</v>
      </c>
      <c r="H9" s="34"/>
      <c r="I9" s="34"/>
      <c r="J9" s="34"/>
      <c r="K9" s="34"/>
    </row>
    <row r="10" spans="1:11" ht="15" customHeight="1" x14ac:dyDescent="0.2">
      <c r="A10" s="31">
        <v>7</v>
      </c>
      <c r="B10" s="31" t="s">
        <v>27</v>
      </c>
      <c r="C10" s="31" t="s">
        <v>3</v>
      </c>
      <c r="D10" s="32">
        <v>45084</v>
      </c>
      <c r="E10" s="33">
        <v>5800</v>
      </c>
      <c r="F10" s="47"/>
      <c r="G10" s="33">
        <f t="shared" si="0"/>
        <v>5800</v>
      </c>
      <c r="H10" s="34"/>
      <c r="I10" s="34"/>
      <c r="J10" s="34"/>
      <c r="K10" s="34"/>
    </row>
    <row r="11" spans="1:11" ht="15" customHeight="1" x14ac:dyDescent="0.25">
      <c r="A11" s="31">
        <v>8</v>
      </c>
      <c r="B11" s="45" t="s">
        <v>29</v>
      </c>
      <c r="C11" s="31" t="s">
        <v>3</v>
      </c>
      <c r="D11" s="32"/>
      <c r="E11" s="33">
        <f>883+1490.24+2957.5+2957.5+1940+1929.64</f>
        <v>12157.88</v>
      </c>
      <c r="F11" s="47">
        <f>SUM(F4:F10)</f>
        <v>6700</v>
      </c>
      <c r="G11" s="33">
        <f>SUM(G4:G10)</f>
        <v>24800</v>
      </c>
      <c r="H11" s="34"/>
      <c r="I11" s="34"/>
      <c r="J11" s="34"/>
      <c r="K11" s="34"/>
    </row>
    <row r="12" spans="1:11" ht="15" customHeight="1" x14ac:dyDescent="0.25">
      <c r="A12" s="35"/>
      <c r="B12" s="44" t="s">
        <v>28</v>
      </c>
      <c r="C12" s="35"/>
      <c r="D12" s="43"/>
      <c r="E12" s="46"/>
      <c r="F12" s="35"/>
      <c r="G12" s="46"/>
      <c r="H12" s="35"/>
      <c r="I12" s="35"/>
      <c r="J12" s="34"/>
      <c r="K12" s="34"/>
    </row>
    <row r="13" spans="1:11" ht="15" x14ac:dyDescent="0.25">
      <c r="A13" s="34"/>
      <c r="B13" s="34"/>
      <c r="C13" s="35" t="s">
        <v>16</v>
      </c>
      <c r="D13" s="34"/>
      <c r="E13" s="36">
        <f>SUM(E4:E12)</f>
        <v>43657.88</v>
      </c>
      <c r="F13" s="37"/>
      <c r="G13" s="37"/>
      <c r="H13" s="34"/>
      <c r="I13" s="34"/>
      <c r="J13" s="34"/>
      <c r="K13" s="34"/>
    </row>
    <row r="14" spans="1:11" ht="15" x14ac:dyDescent="0.25">
      <c r="A14" s="34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ht="15" x14ac:dyDescent="0.25">
      <c r="A15" s="34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ht="15" x14ac:dyDescent="0.25">
      <c r="A16" s="34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ht="15" x14ac:dyDescent="0.25">
      <c r="A17" s="34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">
      <c r="A18" s="34"/>
      <c r="B18" s="34"/>
      <c r="C18" s="34"/>
      <c r="D18" s="34"/>
      <c r="E18" s="38"/>
      <c r="F18" s="34"/>
      <c r="G18" s="34"/>
      <c r="H18" s="34"/>
      <c r="I18" s="34"/>
      <c r="J18" s="34"/>
      <c r="K18" s="34"/>
    </row>
    <row r="19" spans="1:11" x14ac:dyDescent="0.2">
      <c r="A19" s="34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">
      <c r="A20" s="34"/>
      <c r="B20" s="28" t="s">
        <v>17</v>
      </c>
      <c r="C20" s="28"/>
      <c r="D20" s="28" t="s">
        <v>18</v>
      </c>
      <c r="E20" s="28"/>
      <c r="F20" s="39" t="s">
        <v>19</v>
      </c>
      <c r="H20" s="34"/>
      <c r="I20" s="34"/>
      <c r="J20" s="34"/>
      <c r="K20" s="34"/>
    </row>
    <row r="21" spans="1:11" x14ac:dyDescent="0.2">
      <c r="B21" s="24" t="s">
        <v>20</v>
      </c>
      <c r="C21" s="28"/>
      <c r="D21" s="28" t="s">
        <v>21</v>
      </c>
      <c r="E21" s="28"/>
      <c r="F21" s="39" t="s">
        <v>22</v>
      </c>
    </row>
    <row r="22" spans="1:11" x14ac:dyDescent="0.2">
      <c r="E22" s="22"/>
    </row>
    <row r="23" spans="1:11" x14ac:dyDescent="0.2">
      <c r="E23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XFD1048576"/>
    </sheetView>
  </sheetViews>
  <sheetFormatPr defaultRowHeight="14.25" x14ac:dyDescent="0.2"/>
  <cols>
    <col min="1" max="1" width="5" style="22" bestFit="1" customWidth="1"/>
    <col min="2" max="2" width="31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4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">
      <c r="B1" s="23" t="s">
        <v>0</v>
      </c>
      <c r="C1" s="24" t="s">
        <v>30</v>
      </c>
      <c r="D1" s="24"/>
      <c r="E1" s="25"/>
      <c r="F1" s="25"/>
      <c r="G1" s="26">
        <v>45079</v>
      </c>
    </row>
    <row r="2" spans="1:11" x14ac:dyDescent="0.2">
      <c r="B2" s="27" t="s">
        <v>2</v>
      </c>
      <c r="C2" s="28" t="s">
        <v>3</v>
      </c>
      <c r="D2" s="28"/>
      <c r="E2" s="29"/>
      <c r="F2" s="29"/>
      <c r="G2" s="30" t="s">
        <v>31</v>
      </c>
    </row>
    <row r="3" spans="1:11" ht="15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">
      <c r="A4" s="31">
        <v>1</v>
      </c>
      <c r="B4" s="31" t="s">
        <v>24</v>
      </c>
      <c r="C4" s="31" t="s">
        <v>3</v>
      </c>
      <c r="D4" s="32">
        <v>45082</v>
      </c>
      <c r="E4" s="33">
        <v>10000</v>
      </c>
      <c r="F4" s="47">
        <v>10000</v>
      </c>
      <c r="G4" s="33">
        <f>E4-F4</f>
        <v>0</v>
      </c>
      <c r="H4" s="34"/>
      <c r="I4" s="34"/>
      <c r="J4" s="34"/>
      <c r="K4" s="34"/>
    </row>
    <row r="5" spans="1:11" ht="15" customHeight="1" x14ac:dyDescent="0.2">
      <c r="A5" s="31">
        <v>2</v>
      </c>
      <c r="B5" s="31" t="s">
        <v>25</v>
      </c>
      <c r="C5" s="31" t="s">
        <v>3</v>
      </c>
      <c r="D5" s="32">
        <v>45085</v>
      </c>
      <c r="E5" s="33">
        <v>5000</v>
      </c>
      <c r="F5" s="47"/>
      <c r="G5" s="33">
        <f t="shared" ref="G5:G8" si="0">E5-F5</f>
        <v>5000</v>
      </c>
      <c r="H5" s="34"/>
      <c r="I5" s="34"/>
      <c r="J5" s="34"/>
      <c r="K5" s="34"/>
    </row>
    <row r="6" spans="1:11" ht="15" customHeight="1" x14ac:dyDescent="0.2">
      <c r="A6" s="31">
        <v>4</v>
      </c>
      <c r="B6" s="31" t="s">
        <v>26</v>
      </c>
      <c r="C6" s="31" t="s">
        <v>3</v>
      </c>
      <c r="D6" s="32">
        <v>45072</v>
      </c>
      <c r="E6" s="33">
        <v>2000</v>
      </c>
      <c r="F6" s="47"/>
      <c r="G6" s="33">
        <f t="shared" si="0"/>
        <v>2000</v>
      </c>
      <c r="H6" s="34"/>
      <c r="I6" s="34"/>
      <c r="J6" s="34"/>
      <c r="K6" s="34"/>
    </row>
    <row r="7" spans="1:11" ht="15" customHeight="1" x14ac:dyDescent="0.2">
      <c r="A7" s="31">
        <v>5</v>
      </c>
      <c r="B7" s="31" t="s">
        <v>26</v>
      </c>
      <c r="C7" s="31" t="s">
        <v>3</v>
      </c>
      <c r="D7" s="32">
        <v>45086</v>
      </c>
      <c r="E7" s="33">
        <v>2000</v>
      </c>
      <c r="F7" s="47"/>
      <c r="G7" s="33">
        <f t="shared" si="0"/>
        <v>2000</v>
      </c>
      <c r="H7" s="34"/>
      <c r="I7" s="34"/>
      <c r="J7" s="34"/>
      <c r="K7" s="34"/>
    </row>
    <row r="8" spans="1:11" ht="15" customHeight="1" x14ac:dyDescent="0.2">
      <c r="A8" s="31">
        <v>7</v>
      </c>
      <c r="B8" s="31" t="s">
        <v>27</v>
      </c>
      <c r="C8" s="31" t="s">
        <v>3</v>
      </c>
      <c r="D8" s="32">
        <v>45084</v>
      </c>
      <c r="E8" s="33">
        <v>5800</v>
      </c>
      <c r="F8" s="47"/>
      <c r="G8" s="33">
        <f t="shared" si="0"/>
        <v>5800</v>
      </c>
      <c r="H8" s="34"/>
      <c r="I8" s="34"/>
      <c r="J8" s="34"/>
      <c r="K8" s="34"/>
    </row>
    <row r="9" spans="1:11" ht="15" customHeight="1" x14ac:dyDescent="0.25">
      <c r="A9" s="31">
        <v>8</v>
      </c>
      <c r="B9" s="45" t="s">
        <v>29</v>
      </c>
      <c r="C9" s="31" t="s">
        <v>3</v>
      </c>
      <c r="D9" s="32"/>
      <c r="E9" s="33">
        <f>883+1490.24+2957.5+2957.5+1940+1929.64</f>
        <v>12157.88</v>
      </c>
      <c r="F9" s="47"/>
      <c r="G9" s="33">
        <f>SUM(G4:G8)</f>
        <v>14800</v>
      </c>
      <c r="H9" s="34"/>
      <c r="I9" s="34"/>
      <c r="J9" s="34"/>
      <c r="K9" s="34"/>
    </row>
    <row r="10" spans="1:11" ht="15" customHeight="1" x14ac:dyDescent="0.25">
      <c r="A10" s="35"/>
      <c r="B10" s="44" t="s">
        <v>28</v>
      </c>
      <c r="C10" s="35"/>
      <c r="D10" s="43"/>
      <c r="E10" s="46"/>
      <c r="F10" s="35"/>
      <c r="G10" s="46"/>
      <c r="H10" s="35"/>
      <c r="I10" s="35"/>
      <c r="J10" s="34"/>
      <c r="K10" s="34"/>
    </row>
    <row r="11" spans="1:11" ht="15" x14ac:dyDescent="0.25">
      <c r="A11" s="34"/>
      <c r="B11" s="34"/>
      <c r="C11" s="35" t="s">
        <v>16</v>
      </c>
      <c r="D11" s="34"/>
      <c r="E11" s="36">
        <f>SUM(E4:E10)</f>
        <v>36957.879999999997</v>
      </c>
      <c r="F11" s="37"/>
      <c r="G11" s="37"/>
      <c r="H11" s="34"/>
      <c r="I11" s="34"/>
      <c r="J11" s="34"/>
      <c r="K11" s="34"/>
    </row>
    <row r="12" spans="1:11" ht="15" x14ac:dyDescent="0.25">
      <c r="A12" s="34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ht="15" x14ac:dyDescent="0.25">
      <c r="A13" s="34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ht="15" x14ac:dyDescent="0.25">
      <c r="A14" s="34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ht="15" x14ac:dyDescent="0.25">
      <c r="A15" s="34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">
      <c r="A16" s="34"/>
      <c r="B16" s="34"/>
      <c r="C16" s="34"/>
      <c r="D16" s="34"/>
      <c r="E16" s="38"/>
      <c r="F16" s="34"/>
      <c r="G16" s="34"/>
      <c r="H16" s="34"/>
      <c r="I16" s="34"/>
      <c r="J16" s="34"/>
      <c r="K16" s="34"/>
    </row>
    <row r="17" spans="1:11" x14ac:dyDescent="0.2">
      <c r="A17" s="34"/>
      <c r="B17" s="34"/>
      <c r="C17" s="34"/>
      <c r="D17" s="34"/>
      <c r="E17" s="38"/>
      <c r="F17" s="34"/>
      <c r="G17" s="34"/>
      <c r="H17" s="34"/>
      <c r="I17" s="34"/>
      <c r="J17" s="34"/>
      <c r="K17" s="34"/>
    </row>
    <row r="18" spans="1:11" x14ac:dyDescent="0.2">
      <c r="A18" s="34"/>
      <c r="B18" s="28" t="s">
        <v>17</v>
      </c>
      <c r="C18" s="28"/>
      <c r="D18" s="28" t="s">
        <v>18</v>
      </c>
      <c r="E18" s="28"/>
      <c r="F18" s="39" t="s">
        <v>19</v>
      </c>
      <c r="H18" s="34"/>
      <c r="I18" s="34"/>
      <c r="J18" s="34"/>
      <c r="K18" s="34"/>
    </row>
    <row r="19" spans="1:11" x14ac:dyDescent="0.2">
      <c r="B19" s="24" t="s">
        <v>20</v>
      </c>
      <c r="C19" s="28"/>
      <c r="D19" s="28" t="s">
        <v>21</v>
      </c>
      <c r="E19" s="28"/>
      <c r="F19" s="39" t="s">
        <v>22</v>
      </c>
    </row>
    <row r="20" spans="1:11" x14ac:dyDescent="0.2">
      <c r="E20" s="22"/>
    </row>
    <row r="21" spans="1:11" x14ac:dyDescent="0.2">
      <c r="E21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4.25" x14ac:dyDescent="0.2"/>
  <cols>
    <col min="1" max="1" width="5" style="22" bestFit="1" customWidth="1"/>
    <col min="2" max="2" width="31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4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">
      <c r="B1" s="23" t="s">
        <v>0</v>
      </c>
      <c r="C1" s="24" t="s">
        <v>30</v>
      </c>
      <c r="D1" s="24"/>
      <c r="E1" s="25"/>
      <c r="F1" s="25"/>
      <c r="G1" s="26">
        <v>45090</v>
      </c>
    </row>
    <row r="2" spans="1:11" x14ac:dyDescent="0.2">
      <c r="B2" s="27" t="s">
        <v>2</v>
      </c>
      <c r="C2" s="28" t="s">
        <v>3</v>
      </c>
      <c r="D2" s="28"/>
      <c r="E2" s="29"/>
      <c r="F2" s="29"/>
      <c r="G2" s="30" t="s">
        <v>33</v>
      </c>
    </row>
    <row r="3" spans="1:11" ht="15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x14ac:dyDescent="0.25">
      <c r="A4" s="48">
        <v>1</v>
      </c>
      <c r="B4" s="49" t="s">
        <v>32</v>
      </c>
      <c r="C4" s="50" t="s">
        <v>3</v>
      </c>
      <c r="D4" s="50">
        <v>45089</v>
      </c>
      <c r="E4" s="51">
        <v>10000</v>
      </c>
      <c r="F4" s="41"/>
      <c r="G4" s="41"/>
    </row>
    <row r="5" spans="1:11" ht="15" x14ac:dyDescent="0.25">
      <c r="A5" s="48">
        <v>2</v>
      </c>
      <c r="B5" s="49" t="s">
        <v>32</v>
      </c>
      <c r="C5" s="50" t="s">
        <v>3</v>
      </c>
      <c r="D5" s="50">
        <v>45096</v>
      </c>
      <c r="E5" s="51">
        <v>10600</v>
      </c>
      <c r="F5" s="41"/>
      <c r="G5" s="41"/>
    </row>
    <row r="6" spans="1:11" ht="15" customHeight="1" x14ac:dyDescent="0.2">
      <c r="A6" s="31">
        <v>3</v>
      </c>
      <c r="B6" s="31" t="s">
        <v>25</v>
      </c>
      <c r="C6" s="31" t="s">
        <v>3</v>
      </c>
      <c r="D6" s="32">
        <v>45085</v>
      </c>
      <c r="E6" s="33">
        <v>5000</v>
      </c>
      <c r="F6" s="47"/>
      <c r="G6" s="33"/>
      <c r="H6" s="34"/>
      <c r="I6" s="34"/>
      <c r="J6" s="34"/>
      <c r="K6" s="34"/>
    </row>
    <row r="7" spans="1:11" ht="15" customHeight="1" x14ac:dyDescent="0.2">
      <c r="A7" s="31">
        <v>4</v>
      </c>
      <c r="B7" s="31" t="s">
        <v>25</v>
      </c>
      <c r="C7" s="31" t="s">
        <v>3</v>
      </c>
      <c r="D7" s="32">
        <v>45092</v>
      </c>
      <c r="E7" s="33">
        <v>5000</v>
      </c>
      <c r="F7" s="47"/>
      <c r="G7" s="33"/>
      <c r="H7" s="34"/>
      <c r="I7" s="34"/>
      <c r="J7" s="34"/>
      <c r="K7" s="34"/>
    </row>
    <row r="8" spans="1:11" ht="15" customHeight="1" x14ac:dyDescent="0.2">
      <c r="A8" s="31">
        <v>5</v>
      </c>
      <c r="B8" s="31" t="s">
        <v>26</v>
      </c>
      <c r="C8" s="31" t="s">
        <v>3</v>
      </c>
      <c r="D8" s="32">
        <v>45072</v>
      </c>
      <c r="E8" s="33">
        <v>2000</v>
      </c>
      <c r="F8" s="47"/>
      <c r="G8" s="33"/>
      <c r="H8" s="34"/>
      <c r="I8" s="34"/>
      <c r="J8" s="34"/>
      <c r="K8" s="34"/>
    </row>
    <row r="9" spans="1:11" ht="15" customHeight="1" x14ac:dyDescent="0.2">
      <c r="A9" s="31">
        <v>6</v>
      </c>
      <c r="B9" s="31" t="s">
        <v>26</v>
      </c>
      <c r="C9" s="31" t="s">
        <v>3</v>
      </c>
      <c r="D9" s="32">
        <v>45086</v>
      </c>
      <c r="E9" s="33">
        <v>2000</v>
      </c>
      <c r="F9" s="47"/>
      <c r="G9" s="33"/>
      <c r="H9" s="34"/>
      <c r="I9" s="34"/>
      <c r="J9" s="34"/>
      <c r="K9" s="34"/>
    </row>
    <row r="10" spans="1:11" ht="15" customHeight="1" x14ac:dyDescent="0.2">
      <c r="A10" s="31">
        <v>7</v>
      </c>
      <c r="B10" s="31" t="s">
        <v>27</v>
      </c>
      <c r="C10" s="31" t="s">
        <v>3</v>
      </c>
      <c r="D10" s="32">
        <v>45091</v>
      </c>
      <c r="E10" s="33">
        <v>5800</v>
      </c>
      <c r="F10" s="47"/>
      <c r="G10" s="33"/>
      <c r="H10" s="34"/>
      <c r="I10" s="34"/>
      <c r="J10" s="34"/>
      <c r="K10" s="34"/>
    </row>
    <row r="11" spans="1:11" ht="15" customHeight="1" x14ac:dyDescent="0.25">
      <c r="A11" s="31">
        <v>8</v>
      </c>
      <c r="B11" s="45" t="s">
        <v>29</v>
      </c>
      <c r="C11" s="31" t="s">
        <v>3</v>
      </c>
      <c r="D11" s="32"/>
      <c r="E11" s="33">
        <f>883+1490.24+2957.5+2957.5+1940+1929.64</f>
        <v>12157.88</v>
      </c>
      <c r="F11" s="47"/>
      <c r="G11" s="33"/>
      <c r="H11" s="34"/>
      <c r="I11" s="34"/>
      <c r="J11" s="34"/>
      <c r="K11" s="34"/>
    </row>
    <row r="12" spans="1:11" ht="15" customHeight="1" x14ac:dyDescent="0.25">
      <c r="A12" s="35"/>
      <c r="B12" s="44" t="s">
        <v>28</v>
      </c>
      <c r="C12" s="35"/>
      <c r="D12" s="43"/>
      <c r="E12" s="46"/>
      <c r="F12" s="35"/>
      <c r="G12" s="46"/>
      <c r="H12" s="35"/>
      <c r="I12" s="35"/>
      <c r="J12" s="34"/>
      <c r="K12" s="34"/>
    </row>
    <row r="13" spans="1:11" ht="15" x14ac:dyDescent="0.25">
      <c r="A13" s="34"/>
      <c r="B13" s="34"/>
      <c r="C13" s="35" t="s">
        <v>16</v>
      </c>
      <c r="D13" s="34"/>
      <c r="E13" s="36">
        <f>SUM(E4:E12)</f>
        <v>52557.88</v>
      </c>
      <c r="F13" s="37"/>
      <c r="G13" s="37"/>
      <c r="H13" s="34"/>
      <c r="I13" s="34"/>
      <c r="J13" s="34"/>
      <c r="K13" s="34"/>
    </row>
    <row r="14" spans="1:11" ht="15" x14ac:dyDescent="0.25">
      <c r="A14" s="34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ht="15" x14ac:dyDescent="0.25">
      <c r="A15" s="34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ht="15" x14ac:dyDescent="0.25">
      <c r="A16" s="34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ht="15" x14ac:dyDescent="0.25">
      <c r="A17" s="34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">
      <c r="A18" s="34"/>
      <c r="B18" s="34"/>
      <c r="C18" s="34"/>
      <c r="D18" s="34"/>
      <c r="E18" s="38"/>
      <c r="F18" s="34"/>
      <c r="G18" s="34"/>
      <c r="H18" s="34"/>
      <c r="I18" s="34"/>
      <c r="J18" s="34"/>
      <c r="K18" s="34"/>
    </row>
    <row r="19" spans="1:11" x14ac:dyDescent="0.2">
      <c r="A19" s="34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">
      <c r="A20" s="34"/>
      <c r="B20" s="28" t="s">
        <v>17</v>
      </c>
      <c r="C20" s="28"/>
      <c r="D20" s="28" t="s">
        <v>18</v>
      </c>
      <c r="E20" s="28"/>
      <c r="F20" s="39" t="s">
        <v>19</v>
      </c>
      <c r="H20" s="34"/>
      <c r="I20" s="34"/>
      <c r="J20" s="34"/>
      <c r="K20" s="34"/>
    </row>
    <row r="21" spans="1:11" x14ac:dyDescent="0.2">
      <c r="B21" s="24" t="s">
        <v>20</v>
      </c>
      <c r="C21" s="28"/>
      <c r="D21" s="28" t="s">
        <v>21</v>
      </c>
      <c r="E21" s="28"/>
      <c r="F21" s="39" t="s">
        <v>22</v>
      </c>
    </row>
    <row r="22" spans="1:11" x14ac:dyDescent="0.2">
      <c r="E22" s="22"/>
    </row>
    <row r="23" spans="1:11" x14ac:dyDescent="0.2">
      <c r="E23" s="22"/>
    </row>
  </sheetData>
  <pageMargins left="0" right="0" top="0.74803149606299213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31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85546875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26">
        <v>45121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34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x14ac:dyDescent="0.25">
      <c r="A4" s="48">
        <v>1</v>
      </c>
      <c r="B4" s="49" t="s">
        <v>32</v>
      </c>
      <c r="C4" s="50" t="s">
        <v>3</v>
      </c>
      <c r="D4" s="50">
        <v>45103</v>
      </c>
      <c r="E4" s="51">
        <v>10242</v>
      </c>
      <c r="F4" s="41"/>
      <c r="G4" s="41"/>
    </row>
    <row r="5" spans="1:11" x14ac:dyDescent="0.25">
      <c r="A5" s="48">
        <v>2</v>
      </c>
      <c r="B5" s="49" t="s">
        <v>32</v>
      </c>
      <c r="C5" s="50" t="s">
        <v>3</v>
      </c>
      <c r="D5" s="50">
        <v>45124</v>
      </c>
      <c r="E5" s="51">
        <v>9000</v>
      </c>
      <c r="F5" s="41"/>
      <c r="G5" s="41"/>
    </row>
    <row r="6" spans="1:11" ht="15" customHeight="1" x14ac:dyDescent="0.25">
      <c r="A6" s="45">
        <v>3</v>
      </c>
      <c r="B6" s="31" t="s">
        <v>25</v>
      </c>
      <c r="C6" s="31" t="s">
        <v>3</v>
      </c>
      <c r="D6" s="32">
        <v>45113</v>
      </c>
      <c r="E6" s="33">
        <v>6205</v>
      </c>
      <c r="F6" s="47"/>
      <c r="G6" s="33"/>
      <c r="H6" s="34"/>
      <c r="I6" s="34"/>
      <c r="J6" s="34"/>
      <c r="K6" s="34"/>
    </row>
    <row r="7" spans="1:11" ht="15" customHeight="1" x14ac:dyDescent="0.25">
      <c r="A7" s="45">
        <v>4</v>
      </c>
      <c r="B7" s="31" t="s">
        <v>26</v>
      </c>
      <c r="C7" s="31" t="s">
        <v>3</v>
      </c>
      <c r="D7" s="32">
        <v>45086</v>
      </c>
      <c r="E7" s="33">
        <v>2000</v>
      </c>
      <c r="F7" s="47"/>
      <c r="G7" s="33"/>
      <c r="H7" s="34"/>
      <c r="I7" s="34"/>
      <c r="J7" s="34"/>
      <c r="K7" s="34"/>
    </row>
    <row r="8" spans="1:11" ht="15" customHeight="1" x14ac:dyDescent="0.25">
      <c r="A8" s="45">
        <v>5</v>
      </c>
      <c r="B8" s="31" t="s">
        <v>26</v>
      </c>
      <c r="C8" s="31" t="s">
        <v>3</v>
      </c>
      <c r="D8" s="32">
        <v>45100</v>
      </c>
      <c r="E8" s="33">
        <v>2000</v>
      </c>
      <c r="F8" s="47"/>
      <c r="G8" s="33"/>
      <c r="H8" s="34"/>
      <c r="I8" s="34"/>
      <c r="J8" s="34"/>
      <c r="K8" s="34"/>
    </row>
    <row r="9" spans="1:11" ht="15" customHeight="1" x14ac:dyDescent="0.25">
      <c r="A9" s="45">
        <v>6</v>
      </c>
      <c r="B9" s="31" t="s">
        <v>26</v>
      </c>
      <c r="C9" s="31" t="s">
        <v>3</v>
      </c>
      <c r="D9" s="32">
        <v>45114</v>
      </c>
      <c r="E9" s="33">
        <v>1300</v>
      </c>
      <c r="F9" s="47"/>
      <c r="G9" s="33"/>
      <c r="H9" s="34"/>
      <c r="I9" s="34"/>
      <c r="J9" s="34"/>
      <c r="K9" s="34"/>
    </row>
    <row r="10" spans="1:11" ht="15" customHeight="1" x14ac:dyDescent="0.25">
      <c r="A10" s="45">
        <v>7</v>
      </c>
      <c r="B10" s="31" t="s">
        <v>27</v>
      </c>
      <c r="C10" s="31" t="s">
        <v>3</v>
      </c>
      <c r="D10" s="32">
        <v>45121</v>
      </c>
      <c r="E10" s="33">
        <v>3950</v>
      </c>
      <c r="F10" s="47"/>
      <c r="G10" s="33"/>
      <c r="H10" s="34"/>
      <c r="I10" s="34"/>
      <c r="J10" s="34"/>
      <c r="K10" s="34"/>
    </row>
    <row r="11" spans="1:11" ht="15" customHeight="1" x14ac:dyDescent="0.25">
      <c r="A11" s="45">
        <v>8</v>
      </c>
      <c r="B11" s="31" t="s">
        <v>27</v>
      </c>
      <c r="C11" s="31" t="s">
        <v>3</v>
      </c>
      <c r="D11" s="32">
        <v>45128</v>
      </c>
      <c r="E11" s="33">
        <v>4042</v>
      </c>
      <c r="F11" s="47"/>
      <c r="G11" s="33"/>
      <c r="H11" s="34"/>
      <c r="I11" s="34"/>
      <c r="J11" s="34"/>
      <c r="K11" s="34"/>
    </row>
    <row r="12" spans="1:11" ht="15" customHeight="1" x14ac:dyDescent="0.25">
      <c r="A12" s="45">
        <v>9</v>
      </c>
      <c r="B12" s="45" t="s">
        <v>29</v>
      </c>
      <c r="C12" s="31" t="s">
        <v>3</v>
      </c>
      <c r="D12" s="32"/>
      <c r="E12" s="33">
        <f>883+1490.24+2957.5+2957.5+1940+1929.64</f>
        <v>12157.88</v>
      </c>
      <c r="F12" s="47"/>
      <c r="G12" s="33"/>
      <c r="H12" s="34"/>
      <c r="I12" s="34"/>
      <c r="J12" s="34"/>
      <c r="K12" s="34"/>
    </row>
    <row r="13" spans="1:11" ht="15" customHeight="1" x14ac:dyDescent="0.25">
      <c r="A13" s="44"/>
      <c r="B13" s="44" t="s">
        <v>28</v>
      </c>
      <c r="C13" s="35"/>
      <c r="D13" s="43"/>
      <c r="E13" s="46"/>
      <c r="F13" s="35"/>
      <c r="G13" s="46"/>
      <c r="H13" s="35"/>
      <c r="I13" s="35"/>
      <c r="J13" s="34"/>
      <c r="K13" s="34"/>
    </row>
    <row r="14" spans="1:11" x14ac:dyDescent="0.25">
      <c r="A14" s="53"/>
      <c r="B14" s="34"/>
      <c r="C14" s="35" t="s">
        <v>16</v>
      </c>
      <c r="D14" s="34"/>
      <c r="E14" s="36">
        <f>SUM(E4:E13)</f>
        <v>50896.88</v>
      </c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x14ac:dyDescent="0.25">
      <c r="A17" s="53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5">
      <c r="A18" s="53"/>
      <c r="B18" s="34"/>
      <c r="C18" s="35"/>
      <c r="D18" s="34"/>
      <c r="E18" s="36"/>
      <c r="F18" s="37"/>
      <c r="G18" s="37"/>
      <c r="H18" s="34"/>
      <c r="I18" s="34"/>
      <c r="J18" s="34"/>
      <c r="K18" s="34"/>
    </row>
    <row r="19" spans="1:11" x14ac:dyDescent="0.25">
      <c r="A19" s="53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5">
      <c r="A20" s="53"/>
      <c r="B20" s="34"/>
      <c r="C20" s="34"/>
      <c r="D20" s="34"/>
      <c r="E20" s="38"/>
      <c r="F20" s="34"/>
      <c r="G20" s="34"/>
      <c r="H20" s="34"/>
      <c r="I20" s="34"/>
      <c r="J20" s="34"/>
      <c r="K20" s="34"/>
    </row>
    <row r="21" spans="1:11" x14ac:dyDescent="0.25">
      <c r="A21" s="53"/>
      <c r="B21" s="28" t="s">
        <v>17</v>
      </c>
      <c r="C21" s="28"/>
      <c r="D21" s="28" t="s">
        <v>18</v>
      </c>
      <c r="E21" s="28"/>
      <c r="F21" s="39" t="s">
        <v>19</v>
      </c>
      <c r="H21" s="34"/>
      <c r="I21" s="34"/>
      <c r="J21" s="34"/>
      <c r="K21" s="34"/>
    </row>
    <row r="22" spans="1:11" x14ac:dyDescent="0.25">
      <c r="B22" s="24" t="s">
        <v>20</v>
      </c>
      <c r="C22" s="28"/>
      <c r="D22" s="28" t="s">
        <v>21</v>
      </c>
      <c r="E22" s="28"/>
      <c r="F22" s="39" t="s">
        <v>22</v>
      </c>
    </row>
    <row r="23" spans="1:11" x14ac:dyDescent="0.25">
      <c r="E23" s="22"/>
    </row>
    <row r="24" spans="1:11" x14ac:dyDescent="0.25">
      <c r="E24" s="22"/>
    </row>
  </sheetData>
  <pageMargins left="0" right="0" top="0.74803149606299213" bottom="0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31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85546875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26">
        <v>45129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35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x14ac:dyDescent="0.25">
      <c r="A4" s="48">
        <v>1</v>
      </c>
      <c r="B4" s="49" t="s">
        <v>32</v>
      </c>
      <c r="C4" s="50" t="s">
        <v>3</v>
      </c>
      <c r="D4" s="50">
        <v>45124</v>
      </c>
      <c r="E4" s="51">
        <v>9000</v>
      </c>
      <c r="F4" s="56">
        <v>9000</v>
      </c>
      <c r="G4" s="58">
        <f>E4-F4</f>
        <v>0</v>
      </c>
    </row>
    <row r="5" spans="1:11" x14ac:dyDescent="0.25">
      <c r="A5" s="48">
        <v>2</v>
      </c>
      <c r="B5" s="49" t="s">
        <v>32</v>
      </c>
      <c r="C5" s="50" t="s">
        <v>3</v>
      </c>
      <c r="D5" s="50">
        <v>45131</v>
      </c>
      <c r="E5" s="51">
        <v>9500</v>
      </c>
      <c r="F5" s="57"/>
      <c r="G5" s="58">
        <f t="shared" ref="G5:G9" si="0">E5-F5</f>
        <v>9500</v>
      </c>
    </row>
    <row r="6" spans="1:11" ht="15" customHeight="1" x14ac:dyDescent="0.25">
      <c r="A6" s="54">
        <v>3</v>
      </c>
      <c r="B6" s="31" t="s">
        <v>26</v>
      </c>
      <c r="C6" s="31" t="s">
        <v>3</v>
      </c>
      <c r="D6" s="32">
        <v>45114</v>
      </c>
      <c r="E6" s="33">
        <v>1300</v>
      </c>
      <c r="F6" s="55">
        <v>1300</v>
      </c>
      <c r="G6" s="58">
        <f t="shared" si="0"/>
        <v>0</v>
      </c>
      <c r="H6" s="34"/>
      <c r="I6" s="34"/>
      <c r="J6" s="34"/>
      <c r="K6" s="34"/>
    </row>
    <row r="7" spans="1:11" ht="15" customHeight="1" x14ac:dyDescent="0.25">
      <c r="A7" s="54">
        <v>4</v>
      </c>
      <c r="B7" s="31" t="s">
        <v>26</v>
      </c>
      <c r="C7" s="31" t="s">
        <v>3</v>
      </c>
      <c r="D7" s="32">
        <v>45135</v>
      </c>
      <c r="E7" s="33">
        <v>1300</v>
      </c>
      <c r="F7" s="55"/>
      <c r="G7" s="58">
        <f t="shared" si="0"/>
        <v>1300</v>
      </c>
      <c r="H7" s="34"/>
      <c r="I7" s="34"/>
      <c r="J7" s="34"/>
      <c r="K7" s="34"/>
    </row>
    <row r="8" spans="1:11" ht="15" customHeight="1" x14ac:dyDescent="0.25">
      <c r="A8" s="54">
        <v>5</v>
      </c>
      <c r="B8" s="31" t="s">
        <v>27</v>
      </c>
      <c r="C8" s="31" t="s">
        <v>3</v>
      </c>
      <c r="D8" s="32">
        <v>45135</v>
      </c>
      <c r="E8" s="33">
        <v>4000</v>
      </c>
      <c r="F8" s="55">
        <v>4000</v>
      </c>
      <c r="G8" s="58">
        <f t="shared" si="0"/>
        <v>0</v>
      </c>
      <c r="H8" s="34"/>
      <c r="I8" s="34"/>
      <c r="J8" s="34"/>
      <c r="K8" s="34"/>
    </row>
    <row r="9" spans="1:11" ht="15" customHeight="1" x14ac:dyDescent="0.25">
      <c r="A9" s="54">
        <v>6</v>
      </c>
      <c r="B9" s="45" t="s">
        <v>29</v>
      </c>
      <c r="C9" s="31" t="s">
        <v>3</v>
      </c>
      <c r="D9" s="32"/>
      <c r="E9" s="33">
        <f>883+1490.24+2957.5+2957.5+1940+1929.64</f>
        <v>12157.88</v>
      </c>
      <c r="F9" s="55">
        <v>0</v>
      </c>
      <c r="G9" s="58">
        <f t="shared" si="0"/>
        <v>12157.88</v>
      </c>
      <c r="H9" s="34"/>
      <c r="I9" s="34"/>
      <c r="J9" s="34"/>
      <c r="K9" s="34"/>
    </row>
    <row r="10" spans="1:11" ht="15" customHeight="1" x14ac:dyDescent="0.25">
      <c r="A10" s="44"/>
      <c r="B10" s="44" t="s">
        <v>28</v>
      </c>
      <c r="C10" s="35"/>
      <c r="D10" s="43"/>
      <c r="E10" s="46"/>
      <c r="F10" s="46">
        <f>SUM(F4:F9)</f>
        <v>14300</v>
      </c>
      <c r="G10" s="58"/>
      <c r="H10" s="35"/>
      <c r="I10" s="35"/>
      <c r="J10" s="34"/>
      <c r="K10" s="34"/>
    </row>
    <row r="11" spans="1:11" x14ac:dyDescent="0.25">
      <c r="A11" s="53"/>
      <c r="B11" s="34"/>
      <c r="C11" s="35" t="s">
        <v>16</v>
      </c>
      <c r="D11" s="34"/>
      <c r="E11" s="36">
        <f>SUM(E4:E10)</f>
        <v>37257.879999999997</v>
      </c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4"/>
      <c r="D16" s="34"/>
      <c r="E16" s="38"/>
      <c r="F16" s="34"/>
      <c r="G16" s="34"/>
      <c r="H16" s="34"/>
      <c r="I16" s="34"/>
      <c r="J16" s="34"/>
      <c r="K16" s="34"/>
    </row>
    <row r="17" spans="1:11" x14ac:dyDescent="0.25">
      <c r="A17" s="53"/>
      <c r="B17" s="34"/>
      <c r="C17" s="34"/>
      <c r="D17" s="34"/>
      <c r="E17" s="38"/>
      <c r="F17" s="34"/>
      <c r="G17" s="34"/>
      <c r="H17" s="34"/>
      <c r="I17" s="34"/>
      <c r="J17" s="34"/>
      <c r="K17" s="34"/>
    </row>
    <row r="18" spans="1:11" x14ac:dyDescent="0.25">
      <c r="A18" s="53"/>
      <c r="B18" s="28" t="s">
        <v>17</v>
      </c>
      <c r="C18" s="28"/>
      <c r="D18" s="28" t="s">
        <v>18</v>
      </c>
      <c r="E18" s="28"/>
      <c r="F18" s="39" t="s">
        <v>19</v>
      </c>
      <c r="H18" s="34"/>
      <c r="I18" s="34"/>
      <c r="J18" s="34"/>
      <c r="K18" s="34"/>
    </row>
    <row r="19" spans="1:11" x14ac:dyDescent="0.25">
      <c r="B19" s="24" t="s">
        <v>20</v>
      </c>
      <c r="C19" s="28"/>
      <c r="D19" s="28" t="s">
        <v>21</v>
      </c>
      <c r="E19" s="28"/>
      <c r="F19" s="39" t="s">
        <v>22</v>
      </c>
    </row>
    <row r="20" spans="1:11" x14ac:dyDescent="0.25">
      <c r="E20" s="22"/>
    </row>
    <row r="21" spans="1:11" x14ac:dyDescent="0.25">
      <c r="E21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F9" sqref="F9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2.7109375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26">
        <v>45139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36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x14ac:dyDescent="0.25">
      <c r="A4" s="48">
        <v>1</v>
      </c>
      <c r="B4" s="49" t="s">
        <v>32</v>
      </c>
      <c r="C4" s="50" t="s">
        <v>3</v>
      </c>
      <c r="D4" s="50">
        <v>45131</v>
      </c>
      <c r="E4" s="60">
        <v>9500</v>
      </c>
      <c r="F4" s="57"/>
      <c r="G4" s="58"/>
    </row>
    <row r="5" spans="1:11" x14ac:dyDescent="0.25">
      <c r="A5" s="48">
        <v>2</v>
      </c>
      <c r="B5" s="49" t="s">
        <v>32</v>
      </c>
      <c r="C5" s="50" t="s">
        <v>3</v>
      </c>
      <c r="D5" s="50">
        <v>45138</v>
      </c>
      <c r="E5" s="60">
        <v>10000</v>
      </c>
      <c r="F5" s="57"/>
      <c r="G5" s="58"/>
    </row>
    <row r="6" spans="1:11" x14ac:dyDescent="0.25">
      <c r="A6" s="48">
        <v>3</v>
      </c>
      <c r="B6" s="49" t="s">
        <v>32</v>
      </c>
      <c r="C6" s="50" t="s">
        <v>3</v>
      </c>
      <c r="D6" s="50">
        <v>45145</v>
      </c>
      <c r="E6" s="60">
        <v>11000</v>
      </c>
      <c r="F6" s="57"/>
      <c r="G6" s="58"/>
    </row>
    <row r="7" spans="1:11" ht="15" customHeight="1" x14ac:dyDescent="0.25">
      <c r="A7" s="54">
        <v>4</v>
      </c>
      <c r="B7" s="31" t="s">
        <v>26</v>
      </c>
      <c r="C7" s="31" t="s">
        <v>3</v>
      </c>
      <c r="D7" s="32">
        <v>45135</v>
      </c>
      <c r="E7" s="60">
        <v>1300</v>
      </c>
      <c r="F7" s="55"/>
      <c r="G7" s="58"/>
      <c r="H7" s="34"/>
      <c r="I7" s="34"/>
      <c r="J7" s="34"/>
      <c r="K7" s="34"/>
    </row>
    <row r="8" spans="1:11" ht="15" customHeight="1" x14ac:dyDescent="0.25">
      <c r="A8" s="54">
        <v>5</v>
      </c>
      <c r="B8" s="31" t="s">
        <v>15</v>
      </c>
      <c r="C8" s="31" t="s">
        <v>3</v>
      </c>
      <c r="D8" s="32">
        <v>45139</v>
      </c>
      <c r="E8" s="60">
        <v>5000</v>
      </c>
      <c r="F8" s="55">
        <v>5000</v>
      </c>
      <c r="G8" s="58"/>
      <c r="H8" s="34"/>
      <c r="I8" s="34"/>
      <c r="J8" s="34"/>
      <c r="K8" s="34"/>
    </row>
    <row r="9" spans="1:11" ht="15" customHeight="1" x14ac:dyDescent="0.25">
      <c r="A9" s="54">
        <v>6</v>
      </c>
      <c r="B9" s="45" t="s">
        <v>29</v>
      </c>
      <c r="C9" s="31" t="s">
        <v>3</v>
      </c>
      <c r="D9" s="32"/>
      <c r="E9" s="58">
        <v>12157.88</v>
      </c>
      <c r="F9" s="55"/>
      <c r="G9" s="58"/>
      <c r="H9" s="34"/>
      <c r="I9" s="34"/>
      <c r="J9" s="34"/>
      <c r="K9" s="34"/>
    </row>
    <row r="10" spans="1:11" ht="15" customHeight="1" x14ac:dyDescent="0.25">
      <c r="A10" s="44"/>
      <c r="B10" s="44" t="s">
        <v>28</v>
      </c>
      <c r="C10" s="35"/>
      <c r="D10" s="43"/>
      <c r="E10" s="46"/>
      <c r="F10" s="46"/>
      <c r="G10" s="59"/>
      <c r="H10" s="35"/>
      <c r="I10" s="35"/>
      <c r="J10" s="34"/>
      <c r="K10" s="34"/>
    </row>
    <row r="11" spans="1:11" x14ac:dyDescent="0.25">
      <c r="A11" s="53"/>
      <c r="B11" s="34"/>
      <c r="C11" s="35" t="s">
        <v>16</v>
      </c>
      <c r="D11" s="34"/>
      <c r="E11" s="36">
        <f>SUM(E4:E10)</f>
        <v>48957.88</v>
      </c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4"/>
      <c r="D16" s="34"/>
      <c r="E16" s="38"/>
      <c r="F16" s="34"/>
      <c r="G16" s="34"/>
      <c r="H16" s="34"/>
      <c r="I16" s="34"/>
      <c r="J16" s="34"/>
      <c r="K16" s="34"/>
    </row>
    <row r="17" spans="1:11" x14ac:dyDescent="0.25">
      <c r="A17" s="53"/>
      <c r="B17" s="34"/>
      <c r="C17" s="34"/>
      <c r="D17" s="34"/>
      <c r="E17" s="38"/>
      <c r="F17" s="34"/>
      <c r="G17" s="34"/>
      <c r="H17" s="34"/>
      <c r="I17" s="34"/>
      <c r="J17" s="34"/>
      <c r="K17" s="34"/>
    </row>
    <row r="18" spans="1:11" x14ac:dyDescent="0.25">
      <c r="A18" s="53"/>
      <c r="B18" s="28" t="s">
        <v>17</v>
      </c>
      <c r="C18" s="28" t="s">
        <v>18</v>
      </c>
      <c r="E18" s="39" t="s">
        <v>19</v>
      </c>
      <c r="H18" s="34"/>
      <c r="I18" s="34"/>
      <c r="J18" s="34"/>
      <c r="K18" s="34"/>
    </row>
    <row r="19" spans="1:11" x14ac:dyDescent="0.25">
      <c r="B19" s="24" t="s">
        <v>20</v>
      </c>
      <c r="C19" s="28" t="s">
        <v>21</v>
      </c>
      <c r="E19" s="39" t="s">
        <v>22</v>
      </c>
    </row>
    <row r="20" spans="1:11" x14ac:dyDescent="0.25">
      <c r="E20" s="22"/>
    </row>
    <row r="21" spans="1:11" x14ac:dyDescent="0.25">
      <c r="E21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2.7109375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26">
        <v>45142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37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x14ac:dyDescent="0.25">
      <c r="A4" s="48">
        <v>1</v>
      </c>
      <c r="B4" s="49" t="s">
        <v>32</v>
      </c>
      <c r="C4" s="50" t="s">
        <v>3</v>
      </c>
      <c r="D4" s="50">
        <v>45131</v>
      </c>
      <c r="E4" s="60">
        <v>9500</v>
      </c>
      <c r="F4" s="57"/>
      <c r="G4" s="58"/>
    </row>
    <row r="5" spans="1:11" x14ac:dyDescent="0.25">
      <c r="A5" s="48">
        <v>2</v>
      </c>
      <c r="B5" s="49" t="s">
        <v>32</v>
      </c>
      <c r="C5" s="50" t="s">
        <v>3</v>
      </c>
      <c r="D5" s="50">
        <v>45138</v>
      </c>
      <c r="E5" s="60">
        <v>10000</v>
      </c>
      <c r="F5" s="57"/>
      <c r="G5" s="58"/>
    </row>
    <row r="6" spans="1:11" x14ac:dyDescent="0.25">
      <c r="A6" s="48">
        <v>3</v>
      </c>
      <c r="B6" s="49" t="s">
        <v>32</v>
      </c>
      <c r="C6" s="50" t="s">
        <v>3</v>
      </c>
      <c r="D6" s="50">
        <v>45145</v>
      </c>
      <c r="E6" s="60">
        <v>11000</v>
      </c>
      <c r="F6" s="57"/>
      <c r="G6" s="58"/>
    </row>
    <row r="7" spans="1:11" ht="15" customHeight="1" x14ac:dyDescent="0.25">
      <c r="A7" s="54">
        <v>4</v>
      </c>
      <c r="B7" s="31" t="s">
        <v>26</v>
      </c>
      <c r="C7" s="31" t="s">
        <v>3</v>
      </c>
      <c r="D7" s="32">
        <v>45135</v>
      </c>
      <c r="E7" s="60">
        <v>1300</v>
      </c>
      <c r="F7" s="55"/>
      <c r="G7" s="58"/>
      <c r="H7" s="34"/>
      <c r="I7" s="34"/>
      <c r="J7" s="34"/>
      <c r="K7" s="34"/>
    </row>
    <row r="8" spans="1:11" ht="15" customHeight="1" x14ac:dyDescent="0.25">
      <c r="A8" s="54">
        <v>5</v>
      </c>
      <c r="B8" s="31" t="s">
        <v>15</v>
      </c>
      <c r="C8" s="31" t="s">
        <v>3</v>
      </c>
      <c r="D8" s="32">
        <v>45146</v>
      </c>
      <c r="E8" s="60">
        <v>5000</v>
      </c>
      <c r="F8" s="55"/>
      <c r="G8" s="58"/>
      <c r="H8" s="34"/>
      <c r="I8" s="34"/>
      <c r="J8" s="34"/>
      <c r="K8" s="34"/>
    </row>
    <row r="9" spans="1:11" ht="15" customHeight="1" x14ac:dyDescent="0.25">
      <c r="A9" s="54">
        <v>6</v>
      </c>
      <c r="B9" s="31" t="s">
        <v>27</v>
      </c>
      <c r="C9" s="31" t="s">
        <v>3</v>
      </c>
      <c r="D9" s="32">
        <v>45142</v>
      </c>
      <c r="E9" s="60">
        <v>5500</v>
      </c>
      <c r="F9" s="55"/>
      <c r="G9" s="58"/>
      <c r="H9" s="34"/>
      <c r="I9" s="34"/>
      <c r="J9" s="34"/>
      <c r="K9" s="34"/>
    </row>
    <row r="10" spans="1:11" ht="15" customHeight="1" x14ac:dyDescent="0.25">
      <c r="A10" s="54">
        <v>7</v>
      </c>
      <c r="B10" s="31" t="s">
        <v>27</v>
      </c>
      <c r="C10" s="31" t="s">
        <v>3</v>
      </c>
      <c r="D10" s="32">
        <v>45149</v>
      </c>
      <c r="E10" s="60">
        <v>5500</v>
      </c>
      <c r="F10" s="55"/>
      <c r="G10" s="58"/>
      <c r="H10" s="34"/>
      <c r="I10" s="34"/>
      <c r="J10" s="34"/>
      <c r="K10" s="34"/>
    </row>
    <row r="11" spans="1:11" ht="15" customHeight="1" x14ac:dyDescent="0.25">
      <c r="A11" s="54">
        <v>8</v>
      </c>
      <c r="B11" s="45" t="s">
        <v>29</v>
      </c>
      <c r="C11" s="31" t="s">
        <v>3</v>
      </c>
      <c r="D11" s="32"/>
      <c r="E11" s="58">
        <v>12157.88</v>
      </c>
      <c r="F11" s="55"/>
      <c r="G11" s="58"/>
      <c r="H11" s="34"/>
      <c r="I11" s="34"/>
      <c r="J11" s="34"/>
      <c r="K11" s="34"/>
    </row>
    <row r="12" spans="1:11" ht="15" customHeight="1" x14ac:dyDescent="0.25">
      <c r="A12" s="44"/>
      <c r="B12" s="44" t="s">
        <v>28</v>
      </c>
      <c r="C12" s="35"/>
      <c r="D12" s="43"/>
      <c r="E12" s="46"/>
      <c r="F12" s="46"/>
      <c r="G12" s="59"/>
      <c r="H12" s="35"/>
      <c r="I12" s="35"/>
      <c r="J12" s="34"/>
      <c r="K12" s="34"/>
    </row>
    <row r="13" spans="1:11" x14ac:dyDescent="0.25">
      <c r="A13" s="53"/>
      <c r="B13" s="34"/>
      <c r="C13" s="35" t="s">
        <v>16</v>
      </c>
      <c r="D13" s="34"/>
      <c r="E13" s="36">
        <f>SUM(E4:E12)</f>
        <v>59957.88</v>
      </c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x14ac:dyDescent="0.25">
      <c r="A17" s="53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5">
      <c r="A18" s="53"/>
      <c r="B18" s="34"/>
      <c r="C18" s="34"/>
      <c r="D18" s="34"/>
      <c r="E18" s="38"/>
      <c r="F18" s="34"/>
      <c r="G18" s="34"/>
      <c r="H18" s="34"/>
      <c r="I18" s="34"/>
      <c r="J18" s="34"/>
      <c r="K18" s="34"/>
    </row>
    <row r="19" spans="1:11" x14ac:dyDescent="0.25">
      <c r="A19" s="53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5">
      <c r="A20" s="53"/>
      <c r="B20" s="28" t="s">
        <v>17</v>
      </c>
      <c r="C20" s="28" t="s">
        <v>18</v>
      </c>
      <c r="E20" s="39" t="s">
        <v>19</v>
      </c>
      <c r="H20" s="34"/>
      <c r="I20" s="34"/>
      <c r="J20" s="34"/>
      <c r="K20" s="34"/>
    </row>
    <row r="21" spans="1:11" x14ac:dyDescent="0.25">
      <c r="B21" s="24" t="s">
        <v>20</v>
      </c>
      <c r="C21" s="28" t="s">
        <v>21</v>
      </c>
      <c r="E21" s="39" t="s">
        <v>22</v>
      </c>
    </row>
    <row r="22" spans="1:11" x14ac:dyDescent="0.25">
      <c r="E22" s="22"/>
    </row>
    <row r="23" spans="1:11" x14ac:dyDescent="0.25">
      <c r="E23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K21" sqref="K21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5703125" style="22" bestFit="1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61">
        <v>45153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38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4.25" x14ac:dyDescent="0.2">
      <c r="A4" s="48">
        <v>1</v>
      </c>
      <c r="B4" s="49" t="s">
        <v>32</v>
      </c>
      <c r="C4" s="50" t="s">
        <v>3</v>
      </c>
      <c r="D4" s="50">
        <v>45131</v>
      </c>
      <c r="E4" s="60">
        <v>9500</v>
      </c>
      <c r="F4" s="56">
        <v>9500</v>
      </c>
      <c r="G4" s="60"/>
    </row>
    <row r="5" spans="1:11" ht="14.25" x14ac:dyDescent="0.2">
      <c r="A5" s="48">
        <v>2</v>
      </c>
      <c r="B5" s="49" t="s">
        <v>32</v>
      </c>
      <c r="C5" s="50" t="s">
        <v>3</v>
      </c>
      <c r="D5" s="50">
        <v>45138</v>
      </c>
      <c r="E5" s="60">
        <v>10000</v>
      </c>
      <c r="F5" s="56">
        <v>10000</v>
      </c>
      <c r="G5" s="60"/>
    </row>
    <row r="6" spans="1:11" ht="14.25" x14ac:dyDescent="0.2">
      <c r="A6" s="48">
        <v>3</v>
      </c>
      <c r="B6" s="49" t="s">
        <v>32</v>
      </c>
      <c r="C6" s="50" t="s">
        <v>3</v>
      </c>
      <c r="D6" s="50">
        <v>45145</v>
      </c>
      <c r="E6" s="60">
        <v>11000</v>
      </c>
      <c r="F6" s="56"/>
      <c r="G6" s="60"/>
    </row>
    <row r="7" spans="1:11" ht="14.25" x14ac:dyDescent="0.2">
      <c r="A7" s="48">
        <v>4</v>
      </c>
      <c r="B7" s="49" t="s">
        <v>32</v>
      </c>
      <c r="C7" s="50" t="s">
        <v>3</v>
      </c>
      <c r="D7" s="50">
        <v>45152</v>
      </c>
      <c r="E7" s="60">
        <v>9780</v>
      </c>
      <c r="F7" s="56"/>
      <c r="G7" s="60"/>
    </row>
    <row r="8" spans="1:11" ht="15" customHeight="1" x14ac:dyDescent="0.2">
      <c r="A8" s="48">
        <v>5</v>
      </c>
      <c r="B8" s="31" t="s">
        <v>15</v>
      </c>
      <c r="C8" s="31" t="s">
        <v>3</v>
      </c>
      <c r="D8" s="32">
        <v>45146</v>
      </c>
      <c r="E8" s="60">
        <v>5000</v>
      </c>
      <c r="F8" s="55"/>
      <c r="G8" s="60"/>
      <c r="H8" s="34"/>
      <c r="I8" s="34"/>
      <c r="J8" s="34"/>
      <c r="K8" s="34"/>
    </row>
    <row r="9" spans="1:11" ht="15" customHeight="1" x14ac:dyDescent="0.2">
      <c r="A9" s="48">
        <v>6</v>
      </c>
      <c r="B9" s="31" t="s">
        <v>15</v>
      </c>
      <c r="C9" s="31" t="s">
        <v>3</v>
      </c>
      <c r="D9" s="32">
        <v>45153</v>
      </c>
      <c r="E9" s="60">
        <v>5000</v>
      </c>
      <c r="F9" s="55"/>
      <c r="G9" s="60"/>
      <c r="H9" s="34"/>
      <c r="I9" s="34"/>
      <c r="J9" s="34"/>
      <c r="K9" s="34"/>
    </row>
    <row r="10" spans="1:11" ht="15" customHeight="1" x14ac:dyDescent="0.2">
      <c r="A10" s="48">
        <v>7</v>
      </c>
      <c r="B10" s="31" t="s">
        <v>27</v>
      </c>
      <c r="C10" s="31" t="s">
        <v>3</v>
      </c>
      <c r="D10" s="32">
        <v>45149</v>
      </c>
      <c r="E10" s="60">
        <v>5500</v>
      </c>
      <c r="F10" s="55">
        <v>5500</v>
      </c>
      <c r="G10" s="60"/>
      <c r="H10" s="34"/>
      <c r="I10" s="34"/>
      <c r="J10" s="34"/>
      <c r="K10" s="34"/>
    </row>
    <row r="11" spans="1:11" ht="15" customHeight="1" x14ac:dyDescent="0.2">
      <c r="A11" s="48">
        <v>8</v>
      </c>
      <c r="B11" s="31" t="s">
        <v>27</v>
      </c>
      <c r="C11" s="31" t="s">
        <v>3</v>
      </c>
      <c r="D11" s="32">
        <v>45156</v>
      </c>
      <c r="E11" s="60">
        <v>5000</v>
      </c>
      <c r="F11" s="55">
        <v>5000</v>
      </c>
      <c r="G11" s="60"/>
      <c r="H11" s="34"/>
      <c r="I11" s="34"/>
      <c r="J11" s="34"/>
      <c r="K11" s="34"/>
    </row>
    <row r="12" spans="1:11" ht="15" customHeight="1" x14ac:dyDescent="0.25">
      <c r="A12" s="48">
        <v>9</v>
      </c>
      <c r="B12" s="45" t="s">
        <v>29</v>
      </c>
      <c r="C12" s="31" t="s">
        <v>3</v>
      </c>
      <c r="D12" s="32"/>
      <c r="E12" s="58">
        <v>12157.88</v>
      </c>
      <c r="F12" s="55"/>
      <c r="G12" s="60"/>
      <c r="H12" s="34"/>
      <c r="I12" s="34"/>
      <c r="J12" s="34"/>
      <c r="K12" s="34"/>
    </row>
    <row r="13" spans="1:11" ht="15" customHeight="1" x14ac:dyDescent="0.25">
      <c r="A13" s="44"/>
      <c r="B13" s="44" t="s">
        <v>28</v>
      </c>
      <c r="C13" s="35"/>
      <c r="D13" s="43"/>
      <c r="E13" s="46"/>
      <c r="F13" s="46"/>
      <c r="G13" s="59"/>
      <c r="H13" s="35"/>
      <c r="I13" s="35"/>
      <c r="J13" s="34"/>
      <c r="K13" s="34"/>
    </row>
    <row r="14" spans="1:11" x14ac:dyDescent="0.25">
      <c r="A14" s="53"/>
      <c r="B14" s="34"/>
      <c r="C14" s="35" t="s">
        <v>16</v>
      </c>
      <c r="D14" s="34"/>
      <c r="E14" s="36">
        <f>SUM(E4:E13)</f>
        <v>72937.88</v>
      </c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x14ac:dyDescent="0.25">
      <c r="A17" s="53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5">
      <c r="A18" s="53"/>
      <c r="B18" s="34"/>
      <c r="C18" s="35"/>
      <c r="D18" s="34"/>
      <c r="E18" s="36"/>
      <c r="F18" s="37"/>
      <c r="G18" s="37"/>
      <c r="H18" s="34"/>
      <c r="I18" s="34"/>
      <c r="J18" s="34"/>
      <c r="K18" s="34"/>
    </row>
    <row r="19" spans="1:11" x14ac:dyDescent="0.25">
      <c r="A19" s="53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5">
      <c r="A20" s="53"/>
      <c r="B20" s="34"/>
      <c r="C20" s="34"/>
      <c r="D20" s="34"/>
      <c r="E20" s="38"/>
      <c r="F20" s="34"/>
      <c r="G20" s="34"/>
      <c r="H20" s="34"/>
      <c r="I20" s="34"/>
      <c r="J20" s="34"/>
      <c r="K20" s="34"/>
    </row>
    <row r="21" spans="1:11" x14ac:dyDescent="0.25">
      <c r="A21" s="53"/>
      <c r="B21" s="28" t="s">
        <v>17</v>
      </c>
      <c r="C21" s="28" t="s">
        <v>18</v>
      </c>
      <c r="E21" s="39" t="s">
        <v>19</v>
      </c>
      <c r="H21" s="34"/>
      <c r="I21" s="34"/>
      <c r="J21" s="34"/>
      <c r="K21" s="34"/>
    </row>
    <row r="22" spans="1:11" x14ac:dyDescent="0.25">
      <c r="B22" s="24" t="s">
        <v>20</v>
      </c>
      <c r="C22" s="28" t="s">
        <v>21</v>
      </c>
      <c r="E22" s="39" t="s">
        <v>22</v>
      </c>
    </row>
    <row r="23" spans="1:11" x14ac:dyDescent="0.25">
      <c r="E23" s="22"/>
    </row>
    <row r="24" spans="1:11" x14ac:dyDescent="0.25">
      <c r="E24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2.7109375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61">
        <v>45161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39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5">
      <c r="A4" s="48">
        <v>1</v>
      </c>
      <c r="B4" s="31" t="s">
        <v>15</v>
      </c>
      <c r="C4" s="31" t="s">
        <v>3</v>
      </c>
      <c r="D4" s="32">
        <v>45153</v>
      </c>
      <c r="E4" s="60">
        <v>5000</v>
      </c>
      <c r="F4" s="55"/>
      <c r="G4" s="58"/>
      <c r="H4" s="34"/>
      <c r="I4" s="34"/>
      <c r="J4" s="34"/>
      <c r="K4" s="34"/>
    </row>
    <row r="5" spans="1:11" ht="15" customHeight="1" x14ac:dyDescent="0.25">
      <c r="A5" s="48">
        <v>2</v>
      </c>
      <c r="B5" s="31" t="s">
        <v>15</v>
      </c>
      <c r="C5" s="31" t="s">
        <v>3</v>
      </c>
      <c r="D5" s="32">
        <v>45160</v>
      </c>
      <c r="E5" s="60">
        <v>5000</v>
      </c>
      <c r="F5" s="55"/>
      <c r="G5" s="58"/>
      <c r="H5" s="34"/>
      <c r="I5" s="34"/>
      <c r="J5" s="34"/>
      <c r="K5" s="34"/>
    </row>
    <row r="6" spans="1:11" ht="15" customHeight="1" x14ac:dyDescent="0.25">
      <c r="A6" s="48">
        <v>3</v>
      </c>
      <c r="B6" s="31" t="s">
        <v>27</v>
      </c>
      <c r="C6" s="31" t="s">
        <v>3</v>
      </c>
      <c r="D6" s="32">
        <v>45163</v>
      </c>
      <c r="E6" s="60">
        <v>5500</v>
      </c>
      <c r="F6" s="55"/>
      <c r="G6" s="58"/>
      <c r="H6" s="34"/>
      <c r="I6" s="34"/>
      <c r="J6" s="34"/>
      <c r="K6" s="34"/>
    </row>
    <row r="7" spans="1:11" ht="15" customHeight="1" x14ac:dyDescent="0.25">
      <c r="A7" s="48">
        <v>4</v>
      </c>
      <c r="B7" s="45" t="s">
        <v>29</v>
      </c>
      <c r="C7" s="31" t="s">
        <v>3</v>
      </c>
      <c r="D7" s="32"/>
      <c r="E7" s="58">
        <v>12157.88</v>
      </c>
      <c r="F7" s="55"/>
      <c r="G7" s="58"/>
      <c r="H7" s="34"/>
      <c r="I7" s="34"/>
      <c r="J7" s="34"/>
      <c r="K7" s="34"/>
    </row>
    <row r="8" spans="1:11" ht="15" customHeight="1" x14ac:dyDescent="0.25">
      <c r="A8" s="44"/>
      <c r="B8" s="44" t="s">
        <v>28</v>
      </c>
      <c r="C8" s="35"/>
      <c r="D8" s="43"/>
      <c r="E8" s="46"/>
      <c r="F8" s="46"/>
      <c r="G8" s="59"/>
      <c r="H8" s="35"/>
      <c r="I8" s="35"/>
      <c r="J8" s="34"/>
      <c r="K8" s="34"/>
    </row>
    <row r="9" spans="1:11" x14ac:dyDescent="0.25">
      <c r="A9" s="53"/>
      <c r="B9" s="34"/>
      <c r="C9" s="35" t="s">
        <v>16</v>
      </c>
      <c r="D9" s="34"/>
      <c r="E9" s="36">
        <f>SUM(E4:E8)</f>
        <v>27657.879999999997</v>
      </c>
      <c r="F9" s="37"/>
      <c r="G9" s="37"/>
      <c r="H9" s="34"/>
      <c r="I9" s="34"/>
      <c r="J9" s="34"/>
      <c r="K9" s="34"/>
    </row>
    <row r="10" spans="1:11" x14ac:dyDescent="0.25">
      <c r="A10" s="53"/>
      <c r="B10" s="34"/>
      <c r="C10" s="35"/>
      <c r="D10" s="34"/>
      <c r="E10" s="36"/>
      <c r="F10" s="37"/>
      <c r="G10" s="37"/>
      <c r="H10" s="34"/>
      <c r="I10" s="34"/>
      <c r="J10" s="34"/>
      <c r="K10" s="34"/>
    </row>
    <row r="11" spans="1:11" x14ac:dyDescent="0.25">
      <c r="A11" s="53"/>
      <c r="B11" s="34"/>
      <c r="C11" s="35"/>
      <c r="D11" s="34"/>
      <c r="E11" s="36"/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4"/>
      <c r="D14" s="34"/>
      <c r="E14" s="38"/>
      <c r="F14" s="34"/>
      <c r="G14" s="34"/>
      <c r="H14" s="34"/>
      <c r="I14" s="34"/>
      <c r="J14" s="34"/>
      <c r="K14" s="34"/>
    </row>
    <row r="15" spans="1:11" x14ac:dyDescent="0.25">
      <c r="A15" s="53"/>
      <c r="B15" s="34"/>
      <c r="C15" s="34"/>
      <c r="D15" s="34"/>
      <c r="E15" s="38"/>
      <c r="F15" s="34"/>
      <c r="G15" s="34"/>
      <c r="H15" s="34"/>
      <c r="I15" s="34"/>
      <c r="J15" s="34"/>
      <c r="K15" s="34"/>
    </row>
    <row r="16" spans="1:11" x14ac:dyDescent="0.25">
      <c r="A16" s="53"/>
      <c r="B16" s="28" t="s">
        <v>17</v>
      </c>
      <c r="C16" s="28" t="s">
        <v>18</v>
      </c>
      <c r="E16" s="39" t="s">
        <v>19</v>
      </c>
      <c r="H16" s="34"/>
      <c r="I16" s="34"/>
      <c r="J16" s="34"/>
      <c r="K16" s="34"/>
    </row>
    <row r="17" spans="2:5" s="22" customFormat="1" ht="14.25" x14ac:dyDescent="0.2">
      <c r="B17" s="24" t="s">
        <v>20</v>
      </c>
      <c r="C17" s="28" t="s">
        <v>21</v>
      </c>
      <c r="E17" s="39" t="s">
        <v>22</v>
      </c>
    </row>
    <row r="18" spans="2:5" s="22" customFormat="1" ht="14.25" x14ac:dyDescent="0.2"/>
    <row r="19" spans="2:5" s="22" customFormat="1" ht="14.25" x14ac:dyDescent="0.2"/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2.7109375" style="22" customWidth="1"/>
    <col min="7" max="7" width="13.42578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61">
        <v>45168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40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5">
      <c r="A4" s="48">
        <v>1</v>
      </c>
      <c r="B4" s="31" t="s">
        <v>15</v>
      </c>
      <c r="C4" s="31" t="s">
        <v>3</v>
      </c>
      <c r="D4" s="32">
        <v>45160</v>
      </c>
      <c r="E4" s="60">
        <v>5000</v>
      </c>
      <c r="F4" s="55"/>
      <c r="G4" s="58"/>
      <c r="H4" s="34"/>
      <c r="I4" s="34"/>
      <c r="J4" s="34"/>
      <c r="K4" s="34"/>
    </row>
    <row r="5" spans="1:11" ht="15" customHeight="1" x14ac:dyDescent="0.25">
      <c r="A5" s="48">
        <v>2</v>
      </c>
      <c r="B5" s="31" t="s">
        <v>15</v>
      </c>
      <c r="C5" s="31" t="s">
        <v>3</v>
      </c>
      <c r="D5" s="32">
        <v>45167</v>
      </c>
      <c r="E5" s="60">
        <v>5000</v>
      </c>
      <c r="F5" s="55"/>
      <c r="G5" s="58"/>
      <c r="H5" s="34"/>
      <c r="I5" s="34"/>
      <c r="J5" s="34"/>
      <c r="K5" s="34"/>
    </row>
    <row r="6" spans="1:11" ht="15" customHeight="1" x14ac:dyDescent="0.25">
      <c r="A6" s="48">
        <v>3</v>
      </c>
      <c r="B6" s="31" t="s">
        <v>27</v>
      </c>
      <c r="C6" s="31" t="s">
        <v>3</v>
      </c>
      <c r="D6" s="32">
        <v>45170</v>
      </c>
      <c r="E6" s="60">
        <v>5888</v>
      </c>
      <c r="F6" s="55"/>
      <c r="G6" s="58"/>
      <c r="H6" s="34"/>
      <c r="I6" s="34"/>
      <c r="J6" s="34"/>
      <c r="K6" s="34"/>
    </row>
    <row r="7" spans="1:11" ht="15" customHeight="1" x14ac:dyDescent="0.25">
      <c r="A7" s="48">
        <v>4</v>
      </c>
      <c r="B7" s="45" t="s">
        <v>29</v>
      </c>
      <c r="C7" s="31" t="s">
        <v>3</v>
      </c>
      <c r="D7" s="32"/>
      <c r="E7" s="58">
        <f>SUM(E4:E6)</f>
        <v>15888</v>
      </c>
      <c r="F7" s="55"/>
      <c r="G7" s="58"/>
      <c r="H7" s="34"/>
      <c r="I7" s="34"/>
      <c r="J7" s="34"/>
      <c r="K7" s="34"/>
    </row>
    <row r="8" spans="1:11" ht="15" customHeight="1" x14ac:dyDescent="0.25">
      <c r="A8" s="44"/>
      <c r="B8" s="44" t="s">
        <v>28</v>
      </c>
      <c r="C8" s="35"/>
      <c r="D8" s="43"/>
      <c r="E8" s="46"/>
      <c r="F8" s="46"/>
      <c r="G8" s="59"/>
      <c r="H8" s="35"/>
      <c r="I8" s="35"/>
      <c r="J8" s="34"/>
      <c r="K8" s="34"/>
    </row>
    <row r="9" spans="1:11" x14ac:dyDescent="0.25">
      <c r="A9" s="53"/>
      <c r="B9" s="34"/>
      <c r="C9" s="35" t="s">
        <v>16</v>
      </c>
      <c r="D9" s="34"/>
      <c r="E9" s="36">
        <f>SUM(E4:E8)</f>
        <v>31776</v>
      </c>
      <c r="F9" s="37"/>
      <c r="G9" s="37"/>
      <c r="H9" s="34"/>
      <c r="I9" s="34"/>
      <c r="J9" s="34"/>
      <c r="K9" s="34"/>
    </row>
    <row r="10" spans="1:11" x14ac:dyDescent="0.25">
      <c r="A10" s="53"/>
      <c r="B10" s="34"/>
      <c r="C10" s="35"/>
      <c r="D10" s="34"/>
      <c r="E10" s="36"/>
      <c r="F10" s="37"/>
      <c r="G10" s="37"/>
      <c r="H10" s="34"/>
      <c r="I10" s="34"/>
      <c r="J10" s="34"/>
      <c r="K10" s="34"/>
    </row>
    <row r="11" spans="1:11" x14ac:dyDescent="0.25">
      <c r="A11" s="53"/>
      <c r="B11" s="34"/>
      <c r="C11" s="35"/>
      <c r="D11" s="34"/>
      <c r="E11" s="36"/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4"/>
      <c r="D14" s="34"/>
      <c r="E14" s="38"/>
      <c r="F14" s="34"/>
      <c r="G14" s="34"/>
      <c r="H14" s="34"/>
      <c r="I14" s="34"/>
      <c r="J14" s="34"/>
      <c r="K14" s="34"/>
    </row>
    <row r="15" spans="1:11" x14ac:dyDescent="0.25">
      <c r="A15" s="53"/>
      <c r="B15" s="34"/>
      <c r="C15" s="34"/>
      <c r="D15" s="34"/>
      <c r="E15" s="38"/>
      <c r="F15" s="34"/>
      <c r="G15" s="34"/>
      <c r="H15" s="34"/>
      <c r="I15" s="34"/>
      <c r="J15" s="34"/>
      <c r="K15" s="34"/>
    </row>
    <row r="16" spans="1:11" x14ac:dyDescent="0.25">
      <c r="A16" s="53"/>
      <c r="B16" s="28" t="s">
        <v>17</v>
      </c>
      <c r="C16" s="28" t="s">
        <v>18</v>
      </c>
      <c r="E16" s="39" t="s">
        <v>19</v>
      </c>
      <c r="H16" s="34"/>
      <c r="I16" s="34"/>
      <c r="J16" s="34"/>
      <c r="K16" s="34"/>
    </row>
    <row r="17" spans="2:5" s="22" customFormat="1" ht="14.25" x14ac:dyDescent="0.2">
      <c r="B17" s="24" t="s">
        <v>20</v>
      </c>
      <c r="C17" s="28" t="s">
        <v>21</v>
      </c>
      <c r="E17" s="39" t="s">
        <v>22</v>
      </c>
    </row>
    <row r="18" spans="2:5" s="22" customFormat="1" ht="14.25" x14ac:dyDescent="0.2"/>
    <row r="19" spans="2:5" s="22" customFormat="1" ht="14.25" x14ac:dyDescent="0.2"/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E11" sqref="E11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1.28515625" style="22" customWidth="1"/>
    <col min="7" max="7" width="11.42578125" style="22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30</v>
      </c>
      <c r="D1" s="24"/>
      <c r="E1" s="25"/>
      <c r="F1" s="25"/>
      <c r="G1" s="61">
        <v>45176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41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5">
      <c r="A4" s="48">
        <v>1</v>
      </c>
      <c r="B4" s="31" t="s">
        <v>15</v>
      </c>
      <c r="C4" s="31" t="s">
        <v>3</v>
      </c>
      <c r="D4" s="32">
        <v>45160</v>
      </c>
      <c r="E4" s="60">
        <v>5000</v>
      </c>
      <c r="F4" s="55"/>
      <c r="G4" s="58"/>
      <c r="H4" s="34"/>
      <c r="I4" s="34"/>
      <c r="J4" s="34"/>
      <c r="K4" s="34"/>
    </row>
    <row r="5" spans="1:11" ht="15" customHeight="1" x14ac:dyDescent="0.25">
      <c r="A5" s="48">
        <v>2</v>
      </c>
      <c r="B5" s="31" t="s">
        <v>15</v>
      </c>
      <c r="C5" s="31" t="s">
        <v>3</v>
      </c>
      <c r="D5" s="32">
        <v>45167</v>
      </c>
      <c r="E5" s="60">
        <v>5000</v>
      </c>
      <c r="F5" s="55"/>
      <c r="G5" s="58"/>
      <c r="H5" s="34"/>
      <c r="I5" s="34"/>
      <c r="J5" s="34"/>
      <c r="K5" s="34"/>
    </row>
    <row r="6" spans="1:11" ht="15" customHeight="1" x14ac:dyDescent="0.25">
      <c r="A6" s="48">
        <v>3</v>
      </c>
      <c r="B6" s="31" t="s">
        <v>42</v>
      </c>
      <c r="C6" s="31" t="s">
        <v>3</v>
      </c>
      <c r="D6" s="32">
        <v>45180</v>
      </c>
      <c r="E6" s="60">
        <v>10600</v>
      </c>
      <c r="F6" s="55"/>
      <c r="G6" s="58"/>
      <c r="H6" s="34"/>
      <c r="I6" s="34"/>
      <c r="J6" s="34"/>
      <c r="K6" s="34"/>
    </row>
    <row r="7" spans="1:11" ht="15" customHeight="1" x14ac:dyDescent="0.25">
      <c r="A7" s="48">
        <v>4</v>
      </c>
      <c r="B7" s="31" t="s">
        <v>27</v>
      </c>
      <c r="C7" s="31" t="s">
        <v>3</v>
      </c>
      <c r="D7" s="32">
        <v>45184</v>
      </c>
      <c r="E7" s="60">
        <v>3250</v>
      </c>
      <c r="F7" s="55"/>
      <c r="G7" s="58"/>
      <c r="H7" s="34"/>
      <c r="I7" s="34"/>
      <c r="J7" s="34"/>
      <c r="K7" s="34"/>
    </row>
    <row r="8" spans="1:11" ht="15" customHeight="1" x14ac:dyDescent="0.25">
      <c r="A8" s="48">
        <v>5</v>
      </c>
      <c r="B8" s="31" t="s">
        <v>14</v>
      </c>
      <c r="C8" s="31" t="s">
        <v>3</v>
      </c>
      <c r="D8" s="32">
        <v>45184</v>
      </c>
      <c r="E8" s="60">
        <v>3000</v>
      </c>
      <c r="F8" s="55"/>
      <c r="G8" s="58"/>
      <c r="H8" s="34"/>
      <c r="I8" s="34"/>
      <c r="J8" s="34"/>
      <c r="K8" s="34"/>
    </row>
    <row r="9" spans="1:11" ht="15" customHeight="1" x14ac:dyDescent="0.25">
      <c r="A9" s="48">
        <v>6</v>
      </c>
      <c r="B9" s="45" t="s">
        <v>29</v>
      </c>
      <c r="C9" s="31" t="s">
        <v>3</v>
      </c>
      <c r="D9" s="32"/>
      <c r="E9" s="58">
        <v>12157.88</v>
      </c>
      <c r="F9" s="55"/>
      <c r="G9" s="58"/>
      <c r="H9" s="34"/>
      <c r="I9" s="34"/>
      <c r="J9" s="34"/>
      <c r="K9" s="34"/>
    </row>
    <row r="10" spans="1:11" ht="15" customHeight="1" x14ac:dyDescent="0.25">
      <c r="A10" s="44"/>
      <c r="B10" s="44" t="s">
        <v>28</v>
      </c>
      <c r="C10" s="35"/>
      <c r="D10" s="43"/>
      <c r="E10" s="46"/>
      <c r="F10" s="46"/>
      <c r="G10" s="59"/>
      <c r="H10" s="35"/>
      <c r="I10" s="35"/>
      <c r="J10" s="34"/>
      <c r="K10" s="34"/>
    </row>
    <row r="11" spans="1:11" x14ac:dyDescent="0.25">
      <c r="A11" s="53"/>
      <c r="B11" s="34"/>
      <c r="C11" s="35" t="s">
        <v>16</v>
      </c>
      <c r="D11" s="34"/>
      <c r="E11" s="36">
        <f>SUM(E4:E9)</f>
        <v>39007.879999999997</v>
      </c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4"/>
      <c r="D16" s="34"/>
      <c r="E16" s="38"/>
      <c r="F16" s="34"/>
      <c r="G16" s="34"/>
      <c r="H16" s="34"/>
      <c r="I16" s="34"/>
      <c r="J16" s="34"/>
      <c r="K16" s="34"/>
    </row>
    <row r="17" spans="1:11" x14ac:dyDescent="0.25">
      <c r="A17" s="53"/>
      <c r="B17" s="34"/>
      <c r="C17" s="34"/>
      <c r="D17" s="34"/>
      <c r="E17" s="38"/>
      <c r="F17" s="34"/>
      <c r="G17" s="34"/>
      <c r="H17" s="34"/>
      <c r="I17" s="34"/>
      <c r="J17" s="34"/>
      <c r="K17" s="34"/>
    </row>
    <row r="18" spans="1:11" x14ac:dyDescent="0.25">
      <c r="A18" s="53"/>
      <c r="B18" s="28" t="s">
        <v>17</v>
      </c>
      <c r="C18" s="28" t="s">
        <v>18</v>
      </c>
      <c r="E18" s="39" t="s">
        <v>19</v>
      </c>
      <c r="H18" s="34"/>
      <c r="I18" s="34"/>
      <c r="J18" s="34"/>
      <c r="K18" s="34"/>
    </row>
    <row r="19" spans="1:11" ht="14.25" x14ac:dyDescent="0.2">
      <c r="A19" s="22"/>
      <c r="B19" s="24" t="s">
        <v>20</v>
      </c>
      <c r="C19" s="28" t="s">
        <v>21</v>
      </c>
      <c r="E19" s="39" t="s">
        <v>22</v>
      </c>
    </row>
    <row r="20" spans="1:11" ht="14.25" x14ac:dyDescent="0.2">
      <c r="A20" s="22"/>
      <c r="E20" s="22"/>
    </row>
    <row r="21" spans="1:11" ht="14.25" x14ac:dyDescent="0.2">
      <c r="A21" s="22"/>
      <c r="E21" s="22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26.7109375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1.28515625" style="22" customWidth="1"/>
    <col min="7" max="7" width="11.42578125" style="22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44</v>
      </c>
      <c r="D1" s="24"/>
      <c r="E1" s="25"/>
      <c r="F1" s="25"/>
      <c r="G1" s="61">
        <v>45190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43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5">
      <c r="A4" s="48">
        <v>1</v>
      </c>
      <c r="B4" s="31" t="s">
        <v>42</v>
      </c>
      <c r="C4" s="31" t="s">
        <v>3</v>
      </c>
      <c r="D4" s="32">
        <v>45187</v>
      </c>
      <c r="E4" s="60">
        <v>10307</v>
      </c>
      <c r="F4" s="55"/>
      <c r="G4" s="58"/>
      <c r="H4" s="34"/>
      <c r="I4" s="34"/>
      <c r="J4" s="34"/>
      <c r="K4" s="34"/>
    </row>
    <row r="5" spans="1:11" ht="15" customHeight="1" x14ac:dyDescent="0.25">
      <c r="A5" s="48">
        <v>2</v>
      </c>
      <c r="B5" s="31" t="s">
        <v>42</v>
      </c>
      <c r="C5" s="31" t="s">
        <v>3</v>
      </c>
      <c r="D5" s="32">
        <v>45194</v>
      </c>
      <c r="E5" s="60">
        <v>9000</v>
      </c>
      <c r="F5" s="55"/>
      <c r="G5" s="58"/>
      <c r="H5" s="34"/>
      <c r="I5" s="34"/>
      <c r="J5" s="34"/>
      <c r="K5" s="34"/>
    </row>
    <row r="6" spans="1:11" ht="15" customHeight="1" x14ac:dyDescent="0.25">
      <c r="A6" s="48">
        <v>3</v>
      </c>
      <c r="B6" s="31" t="s">
        <v>42</v>
      </c>
      <c r="C6" s="31" t="s">
        <v>3</v>
      </c>
      <c r="D6" s="32">
        <v>45199</v>
      </c>
      <c r="E6" s="60">
        <v>11000</v>
      </c>
      <c r="F6" s="55"/>
      <c r="G6" s="58"/>
      <c r="H6" s="34"/>
      <c r="I6" s="34"/>
      <c r="J6" s="34"/>
      <c r="K6" s="34"/>
    </row>
    <row r="7" spans="1:11" ht="15" customHeight="1" x14ac:dyDescent="0.25">
      <c r="A7" s="48">
        <v>4</v>
      </c>
      <c r="B7" s="31" t="s">
        <v>27</v>
      </c>
      <c r="C7" s="31" t="s">
        <v>3</v>
      </c>
      <c r="D7" s="32">
        <v>45191</v>
      </c>
      <c r="E7" s="60">
        <v>3250</v>
      </c>
      <c r="F7" s="55"/>
      <c r="G7" s="58"/>
      <c r="H7" s="34"/>
      <c r="I7" s="34"/>
      <c r="J7" s="34"/>
      <c r="K7" s="34"/>
    </row>
    <row r="8" spans="1:11" ht="15" customHeight="1" x14ac:dyDescent="0.25">
      <c r="A8" s="48">
        <v>5</v>
      </c>
      <c r="B8" s="31" t="s">
        <v>27</v>
      </c>
      <c r="C8" s="31" t="s">
        <v>3</v>
      </c>
      <c r="D8" s="32">
        <v>45198</v>
      </c>
      <c r="E8" s="60">
        <v>3305</v>
      </c>
      <c r="F8" s="55"/>
      <c r="G8" s="58"/>
      <c r="H8" s="34"/>
      <c r="I8" s="34"/>
      <c r="J8" s="34"/>
      <c r="K8" s="34"/>
    </row>
    <row r="9" spans="1:11" ht="15" customHeight="1" x14ac:dyDescent="0.25">
      <c r="A9" s="48">
        <v>6</v>
      </c>
      <c r="B9" s="31" t="s">
        <v>14</v>
      </c>
      <c r="C9" s="31" t="s">
        <v>3</v>
      </c>
      <c r="D9" s="32">
        <v>45184</v>
      </c>
      <c r="E9" s="60">
        <f>3000-1500</f>
        <v>1500</v>
      </c>
      <c r="F9" s="55"/>
      <c r="G9" s="58"/>
      <c r="H9" s="34"/>
      <c r="I9" s="34"/>
      <c r="J9" s="34"/>
      <c r="K9" s="34"/>
    </row>
    <row r="10" spans="1:11" ht="15" customHeight="1" x14ac:dyDescent="0.25">
      <c r="A10" s="48">
        <v>7</v>
      </c>
      <c r="B10" s="31" t="s">
        <v>14</v>
      </c>
      <c r="C10" s="31" t="s">
        <v>3</v>
      </c>
      <c r="D10" s="32">
        <v>45198</v>
      </c>
      <c r="E10" s="60">
        <v>3000</v>
      </c>
      <c r="F10" s="55"/>
      <c r="G10" s="58"/>
      <c r="H10" s="34"/>
      <c r="I10" s="34"/>
      <c r="J10" s="34"/>
      <c r="K10" s="34"/>
    </row>
    <row r="11" spans="1:11" ht="15" customHeight="1" x14ac:dyDescent="0.25">
      <c r="A11" s="48">
        <v>8</v>
      </c>
      <c r="B11" s="45" t="s">
        <v>29</v>
      </c>
      <c r="C11" s="31" t="s">
        <v>3</v>
      </c>
      <c r="D11" s="32"/>
      <c r="E11" s="58">
        <v>12157.88</v>
      </c>
      <c r="F11" s="55"/>
      <c r="G11" s="58"/>
      <c r="H11" s="34"/>
      <c r="I11" s="34"/>
      <c r="J11" s="34"/>
      <c r="K11" s="34"/>
    </row>
    <row r="12" spans="1:11" ht="15" customHeight="1" x14ac:dyDescent="0.25">
      <c r="A12" s="44"/>
      <c r="B12" s="44" t="s">
        <v>28</v>
      </c>
      <c r="C12" s="35"/>
      <c r="D12" s="43"/>
      <c r="E12" s="46"/>
      <c r="F12" s="46"/>
      <c r="G12" s="59"/>
      <c r="H12" s="35"/>
      <c r="I12" s="35"/>
      <c r="J12" s="34"/>
      <c r="K12" s="34"/>
    </row>
    <row r="13" spans="1:11" x14ac:dyDescent="0.25">
      <c r="A13" s="53"/>
      <c r="B13" s="34"/>
      <c r="C13" s="35" t="s">
        <v>16</v>
      </c>
      <c r="D13" s="34"/>
      <c r="E13" s="36">
        <f>SUM(E4:E11)</f>
        <v>53519.88</v>
      </c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x14ac:dyDescent="0.25">
      <c r="A17" s="53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5">
      <c r="A18" s="53"/>
      <c r="B18" s="34"/>
      <c r="C18" s="34"/>
      <c r="D18" s="34"/>
      <c r="E18" s="38"/>
      <c r="F18" s="34"/>
      <c r="G18" s="34"/>
      <c r="H18" s="34"/>
      <c r="I18" s="34"/>
      <c r="J18" s="34"/>
      <c r="K18" s="34"/>
    </row>
    <row r="19" spans="1:11" x14ac:dyDescent="0.25">
      <c r="A19" s="53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5">
      <c r="A20" s="53"/>
      <c r="B20" s="28" t="s">
        <v>17</v>
      </c>
      <c r="C20" s="28" t="s">
        <v>18</v>
      </c>
      <c r="E20" s="39" t="s">
        <v>19</v>
      </c>
      <c r="H20" s="34"/>
      <c r="I20" s="34"/>
      <c r="J20" s="34"/>
      <c r="K20" s="34"/>
    </row>
    <row r="21" spans="1:11" ht="14.25" x14ac:dyDescent="0.2">
      <c r="A21" s="22"/>
      <c r="B21" s="24" t="s">
        <v>20</v>
      </c>
      <c r="C21" s="28" t="s">
        <v>21</v>
      </c>
      <c r="E21" s="39" t="s">
        <v>45</v>
      </c>
    </row>
    <row r="22" spans="1:11" ht="14.25" x14ac:dyDescent="0.2">
      <c r="A22" s="22"/>
      <c r="E22" s="22"/>
    </row>
    <row r="23" spans="1:11" ht="14.25" x14ac:dyDescent="0.2">
      <c r="A23" s="22"/>
      <c r="E23" s="22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1.28515625" style="22" customWidth="1"/>
    <col min="7" max="7" width="11.42578125" style="22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44</v>
      </c>
      <c r="D1" s="24"/>
      <c r="E1" s="25"/>
      <c r="F1" s="25"/>
      <c r="G1" s="61">
        <v>45204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46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5" customHeight="1" x14ac:dyDescent="0.25">
      <c r="A4" s="48">
        <v>1</v>
      </c>
      <c r="B4" s="31" t="s">
        <v>42</v>
      </c>
      <c r="C4" s="31" t="s">
        <v>3</v>
      </c>
      <c r="D4" s="32">
        <v>45194</v>
      </c>
      <c r="E4" s="60">
        <v>9000</v>
      </c>
      <c r="F4" s="55"/>
      <c r="G4" s="58"/>
      <c r="H4" s="34"/>
      <c r="I4" s="34"/>
      <c r="J4" s="34"/>
      <c r="K4" s="34"/>
    </row>
    <row r="5" spans="1:11" ht="15" customHeight="1" x14ac:dyDescent="0.25">
      <c r="A5" s="48">
        <v>2</v>
      </c>
      <c r="B5" s="31" t="s">
        <v>42</v>
      </c>
      <c r="C5" s="31" t="s">
        <v>3</v>
      </c>
      <c r="D5" s="32">
        <v>45199</v>
      </c>
      <c r="E5" s="60">
        <v>11000</v>
      </c>
      <c r="F5" s="55"/>
      <c r="G5" s="58"/>
      <c r="H5" s="34"/>
      <c r="I5" s="34"/>
      <c r="J5" s="34"/>
      <c r="K5" s="34"/>
    </row>
    <row r="6" spans="1:11" ht="15" customHeight="1" x14ac:dyDescent="0.25">
      <c r="A6" s="48">
        <v>3</v>
      </c>
      <c r="B6" s="31" t="s">
        <v>42</v>
      </c>
      <c r="C6" s="31" t="s">
        <v>3</v>
      </c>
      <c r="D6" s="32">
        <v>45209</v>
      </c>
      <c r="E6" s="60">
        <v>12390</v>
      </c>
      <c r="F6" s="55"/>
      <c r="G6" s="58"/>
      <c r="H6" s="34"/>
      <c r="I6" s="34"/>
      <c r="J6" s="34"/>
      <c r="K6" s="34"/>
    </row>
    <row r="7" spans="1:11" ht="15" customHeight="1" x14ac:dyDescent="0.25">
      <c r="A7" s="48">
        <v>4</v>
      </c>
      <c r="B7" s="31" t="s">
        <v>42</v>
      </c>
      <c r="C7" s="31" t="s">
        <v>3</v>
      </c>
      <c r="D7" s="32">
        <v>45214</v>
      </c>
      <c r="E7" s="60">
        <v>10000</v>
      </c>
      <c r="F7" s="55"/>
      <c r="G7" s="58"/>
      <c r="H7" s="34"/>
      <c r="I7" s="34"/>
      <c r="J7" s="34"/>
      <c r="K7" s="34"/>
    </row>
    <row r="8" spans="1:11" ht="15" customHeight="1" x14ac:dyDescent="0.25">
      <c r="A8" s="48">
        <v>5</v>
      </c>
      <c r="B8" s="31" t="s">
        <v>27</v>
      </c>
      <c r="C8" s="31" t="s">
        <v>3</v>
      </c>
      <c r="D8" s="32">
        <v>45205</v>
      </c>
      <c r="E8" s="60">
        <v>3300</v>
      </c>
      <c r="F8" s="55"/>
      <c r="G8" s="58"/>
      <c r="H8" s="34"/>
      <c r="I8" s="34"/>
      <c r="J8" s="34"/>
      <c r="K8" s="34"/>
    </row>
    <row r="9" spans="1:11" ht="15" customHeight="1" x14ac:dyDescent="0.25">
      <c r="A9" s="48">
        <v>6</v>
      </c>
      <c r="B9" s="31" t="s">
        <v>14</v>
      </c>
      <c r="C9" s="31" t="s">
        <v>3</v>
      </c>
      <c r="D9" s="32">
        <v>45198</v>
      </c>
      <c r="E9" s="60">
        <v>3000</v>
      </c>
      <c r="F9" s="55"/>
      <c r="G9" s="58"/>
      <c r="H9" s="34"/>
      <c r="I9" s="34"/>
      <c r="J9" s="34"/>
      <c r="K9" s="34"/>
    </row>
    <row r="10" spans="1:11" ht="15" customHeight="1" x14ac:dyDescent="0.25">
      <c r="A10" s="48">
        <v>7</v>
      </c>
      <c r="B10" s="31" t="s">
        <v>14</v>
      </c>
      <c r="C10" s="31" t="s">
        <v>3</v>
      </c>
      <c r="D10" s="32">
        <v>45212</v>
      </c>
      <c r="E10" s="60">
        <v>3086</v>
      </c>
      <c r="F10" s="55"/>
      <c r="G10" s="58"/>
      <c r="H10" s="34"/>
      <c r="I10" s="34"/>
      <c r="J10" s="34"/>
      <c r="K10" s="34"/>
    </row>
    <row r="11" spans="1:11" ht="15" customHeight="1" x14ac:dyDescent="0.25">
      <c r="A11" s="48">
        <v>8</v>
      </c>
      <c r="B11" s="45" t="s">
        <v>29</v>
      </c>
      <c r="C11" s="31" t="s">
        <v>3</v>
      </c>
      <c r="D11" s="32"/>
      <c r="E11" s="58">
        <v>12157.88</v>
      </c>
      <c r="F11" s="55"/>
      <c r="G11" s="58"/>
      <c r="H11" s="34"/>
      <c r="I11" s="34"/>
      <c r="J11" s="34"/>
      <c r="K11" s="34"/>
    </row>
    <row r="12" spans="1:11" ht="15" customHeight="1" x14ac:dyDescent="0.25">
      <c r="A12" s="44"/>
      <c r="B12" s="44" t="s">
        <v>28</v>
      </c>
      <c r="C12" s="35"/>
      <c r="D12" s="43"/>
      <c r="E12" s="46"/>
      <c r="F12" s="46"/>
      <c r="G12" s="59"/>
      <c r="H12" s="35"/>
      <c r="I12" s="35"/>
      <c r="J12" s="34"/>
      <c r="K12" s="34"/>
    </row>
    <row r="13" spans="1:11" x14ac:dyDescent="0.25">
      <c r="A13" s="53"/>
      <c r="B13" s="34"/>
      <c r="C13" s="35" t="s">
        <v>16</v>
      </c>
      <c r="D13" s="34"/>
      <c r="E13" s="36">
        <f>SUM(E4:E12)</f>
        <v>63933.88</v>
      </c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x14ac:dyDescent="0.25">
      <c r="A17" s="53"/>
      <c r="B17" s="34"/>
      <c r="C17" s="35"/>
      <c r="D17" s="34"/>
      <c r="E17" s="36"/>
      <c r="F17" s="37"/>
      <c r="G17" s="37"/>
      <c r="H17" s="34"/>
      <c r="I17" s="34"/>
      <c r="J17" s="34"/>
      <c r="K17" s="34"/>
    </row>
    <row r="18" spans="1:11" x14ac:dyDescent="0.25">
      <c r="A18" s="53"/>
      <c r="B18" s="34"/>
      <c r="C18" s="34"/>
      <c r="D18" s="34"/>
      <c r="E18" s="38"/>
      <c r="F18" s="34"/>
      <c r="G18" s="34"/>
      <c r="H18" s="34"/>
      <c r="I18" s="34"/>
      <c r="J18" s="34"/>
      <c r="K18" s="34"/>
    </row>
    <row r="19" spans="1:11" x14ac:dyDescent="0.25">
      <c r="A19" s="53"/>
      <c r="B19" s="34"/>
      <c r="C19" s="34"/>
      <c r="D19" s="34"/>
      <c r="E19" s="38"/>
      <c r="F19" s="34"/>
      <c r="G19" s="34"/>
      <c r="H19" s="34"/>
      <c r="I19" s="34"/>
      <c r="J19" s="34"/>
      <c r="K19" s="34"/>
    </row>
    <row r="20" spans="1:11" x14ac:dyDescent="0.25">
      <c r="A20" s="53"/>
      <c r="B20" s="28" t="s">
        <v>17</v>
      </c>
      <c r="C20" s="28" t="s">
        <v>18</v>
      </c>
      <c r="E20" s="39" t="s">
        <v>19</v>
      </c>
      <c r="H20" s="34"/>
      <c r="I20" s="34"/>
      <c r="J20" s="34"/>
      <c r="K20" s="34"/>
    </row>
    <row r="21" spans="1:11" ht="14.25" x14ac:dyDescent="0.2">
      <c r="A21" s="22"/>
      <c r="B21" s="24" t="s">
        <v>20</v>
      </c>
      <c r="C21" s="28" t="s">
        <v>21</v>
      </c>
      <c r="E21" s="39" t="s">
        <v>45</v>
      </c>
    </row>
    <row r="22" spans="1:11" ht="14.25" x14ac:dyDescent="0.2">
      <c r="A22" s="22"/>
      <c r="E22" s="22"/>
    </row>
    <row r="23" spans="1:11" ht="14.25" x14ac:dyDescent="0.2">
      <c r="A23" s="22"/>
      <c r="E23" s="2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F4" sqref="F4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42578125" style="22" bestFit="1" customWidth="1"/>
    <col min="7" max="7" width="11.28515625" style="22" customWidth="1"/>
    <col min="8" max="8" width="13.5703125" style="22" bestFit="1" customWidth="1"/>
    <col min="9" max="9" width="5.5703125" style="22" bestFit="1" customWidth="1"/>
    <col min="10" max="16384" width="9.140625" style="22"/>
  </cols>
  <sheetData>
    <row r="1" spans="1:12" x14ac:dyDescent="0.25">
      <c r="B1" s="23" t="s">
        <v>0</v>
      </c>
      <c r="C1" s="24" t="s">
        <v>44</v>
      </c>
      <c r="D1" s="24"/>
      <c r="E1" s="25"/>
      <c r="F1" s="25"/>
      <c r="G1" s="25"/>
      <c r="H1" s="61">
        <v>45234</v>
      </c>
    </row>
    <row r="2" spans="1:12" x14ac:dyDescent="0.25">
      <c r="B2" s="27" t="s">
        <v>2</v>
      </c>
      <c r="C2" s="28" t="s">
        <v>3</v>
      </c>
      <c r="D2" s="28"/>
      <c r="E2" s="29"/>
      <c r="F2" s="29"/>
      <c r="G2" s="29"/>
      <c r="H2" s="30" t="s">
        <v>47</v>
      </c>
    </row>
    <row r="3" spans="1:12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/>
      <c r="H3" s="41" t="s">
        <v>11</v>
      </c>
    </row>
    <row r="4" spans="1:12" ht="17.100000000000001" customHeight="1" x14ac:dyDescent="0.25">
      <c r="A4" s="48">
        <v>1</v>
      </c>
      <c r="B4" s="31" t="s">
        <v>42</v>
      </c>
      <c r="C4" s="31" t="s">
        <v>3</v>
      </c>
      <c r="D4" s="32">
        <v>45224</v>
      </c>
      <c r="E4" s="60">
        <v>11000</v>
      </c>
      <c r="F4" s="55">
        <v>11000</v>
      </c>
      <c r="G4" s="55"/>
      <c r="H4" s="58">
        <f>E4-F4-G4</f>
        <v>0</v>
      </c>
      <c r="I4" s="34"/>
      <c r="J4" s="34"/>
      <c r="K4" s="34"/>
      <c r="L4" s="34"/>
    </row>
    <row r="5" spans="1:12" ht="17.100000000000001" customHeight="1" x14ac:dyDescent="0.25">
      <c r="A5" s="48">
        <v>2</v>
      </c>
      <c r="B5" s="31" t="s">
        <v>42</v>
      </c>
      <c r="C5" s="31" t="s">
        <v>3</v>
      </c>
      <c r="D5" s="32">
        <v>45240</v>
      </c>
      <c r="E5" s="60">
        <v>11500</v>
      </c>
      <c r="F5" s="55"/>
      <c r="G5" s="55"/>
      <c r="H5" s="58">
        <f t="shared" ref="H5:H9" si="0">E5-F5-G5</f>
        <v>11500</v>
      </c>
      <c r="I5" s="34"/>
      <c r="J5" s="34"/>
      <c r="K5" s="34"/>
      <c r="L5" s="34"/>
    </row>
    <row r="6" spans="1:12" ht="17.100000000000001" customHeight="1" x14ac:dyDescent="0.25">
      <c r="A6" s="48">
        <v>3</v>
      </c>
      <c r="B6" s="31" t="s">
        <v>27</v>
      </c>
      <c r="C6" s="31" t="s">
        <v>3</v>
      </c>
      <c r="D6" s="32">
        <v>45240</v>
      </c>
      <c r="E6" s="60">
        <v>5375</v>
      </c>
      <c r="F6" s="55">
        <v>5375</v>
      </c>
      <c r="G6" s="55"/>
      <c r="H6" s="58">
        <f t="shared" si="0"/>
        <v>0</v>
      </c>
      <c r="I6" s="34"/>
      <c r="J6" s="34"/>
      <c r="K6" s="34"/>
      <c r="L6" s="34"/>
    </row>
    <row r="7" spans="1:12" ht="17.100000000000001" customHeight="1" x14ac:dyDescent="0.25">
      <c r="A7" s="48">
        <v>4</v>
      </c>
      <c r="B7" s="31" t="s">
        <v>14</v>
      </c>
      <c r="C7" s="31" t="s">
        <v>3</v>
      </c>
      <c r="D7" s="32">
        <v>45240</v>
      </c>
      <c r="E7" s="60">
        <v>2200</v>
      </c>
      <c r="F7" s="55">
        <v>1000</v>
      </c>
      <c r="G7" s="55"/>
      <c r="H7" s="58">
        <f t="shared" si="0"/>
        <v>1200</v>
      </c>
      <c r="I7" s="34"/>
      <c r="J7" s="34"/>
      <c r="K7" s="34"/>
      <c r="L7" s="34"/>
    </row>
    <row r="8" spans="1:12" ht="17.100000000000001" customHeight="1" x14ac:dyDescent="0.25">
      <c r="A8" s="48">
        <v>5</v>
      </c>
      <c r="B8" s="31" t="s">
        <v>15</v>
      </c>
      <c r="C8" s="31" t="s">
        <v>3</v>
      </c>
      <c r="D8" s="32">
        <v>45226</v>
      </c>
      <c r="E8" s="60">
        <v>5000</v>
      </c>
      <c r="F8" s="55"/>
      <c r="G8" s="55"/>
      <c r="H8" s="58">
        <f t="shared" si="0"/>
        <v>5000</v>
      </c>
      <c r="I8" s="34"/>
      <c r="J8" s="34"/>
      <c r="K8" s="34"/>
      <c r="L8" s="34"/>
    </row>
    <row r="9" spans="1:12" ht="17.100000000000001" customHeight="1" x14ac:dyDescent="0.25">
      <c r="A9" s="48">
        <v>6</v>
      </c>
      <c r="B9" s="31" t="s">
        <v>15</v>
      </c>
      <c r="C9" s="31" t="s">
        <v>3</v>
      </c>
      <c r="D9" s="32">
        <v>45240</v>
      </c>
      <c r="E9" s="60">
        <v>4000</v>
      </c>
      <c r="F9" s="55"/>
      <c r="G9" s="55"/>
      <c r="H9" s="58">
        <f t="shared" si="0"/>
        <v>4000</v>
      </c>
      <c r="I9" s="34"/>
      <c r="J9" s="34"/>
      <c r="K9" s="34"/>
      <c r="L9" s="34"/>
    </row>
    <row r="10" spans="1:12" ht="17.100000000000001" customHeight="1" x14ac:dyDescent="0.25">
      <c r="A10" s="48">
        <v>7</v>
      </c>
      <c r="B10" s="45" t="s">
        <v>29</v>
      </c>
      <c r="C10" s="31" t="s">
        <v>3</v>
      </c>
      <c r="D10" s="32"/>
      <c r="E10" s="58">
        <v>12157.88</v>
      </c>
      <c r="F10" s="55">
        <f>SUM(F4:F9)</f>
        <v>17375</v>
      </c>
      <c r="G10" s="55"/>
      <c r="H10" s="58">
        <f>SUM(H4:H9)</f>
        <v>21700</v>
      </c>
      <c r="I10" s="34"/>
      <c r="J10" s="34"/>
      <c r="K10" s="34"/>
      <c r="L10" s="34"/>
    </row>
    <row r="11" spans="1:12" ht="15" customHeight="1" x14ac:dyDescent="0.25">
      <c r="A11" s="44"/>
      <c r="B11" s="44" t="s">
        <v>28</v>
      </c>
      <c r="C11" s="35"/>
      <c r="D11" s="43"/>
      <c r="E11" s="46"/>
      <c r="F11" s="46"/>
      <c r="G11" s="46"/>
      <c r="H11" s="59"/>
      <c r="I11" s="35"/>
      <c r="J11" s="35"/>
      <c r="K11" s="34"/>
      <c r="L11" s="34"/>
    </row>
    <row r="12" spans="1:12" x14ac:dyDescent="0.25">
      <c r="A12" s="53"/>
      <c r="B12" s="34"/>
      <c r="C12" s="35" t="s">
        <v>16</v>
      </c>
      <c r="D12" s="34"/>
      <c r="E12" s="36">
        <f>SUM(E4:E11)</f>
        <v>51232.88</v>
      </c>
      <c r="F12" s="37"/>
      <c r="G12" s="37"/>
      <c r="H12" s="37"/>
      <c r="I12" s="34"/>
      <c r="J12" s="34"/>
      <c r="K12" s="34"/>
      <c r="L12" s="34"/>
    </row>
    <row r="13" spans="1:12" x14ac:dyDescent="0.25">
      <c r="A13" s="53"/>
      <c r="B13" s="34"/>
      <c r="C13" s="35"/>
      <c r="D13" s="34"/>
      <c r="E13" s="36"/>
      <c r="F13" s="37"/>
      <c r="G13" s="37"/>
      <c r="H13" s="37"/>
      <c r="I13" s="34"/>
      <c r="J13" s="34"/>
      <c r="K13" s="34"/>
      <c r="L13" s="34"/>
    </row>
    <row r="14" spans="1:12" x14ac:dyDescent="0.25">
      <c r="A14" s="53"/>
      <c r="B14" s="34"/>
      <c r="C14" s="35"/>
      <c r="D14" s="34"/>
      <c r="E14" s="36"/>
      <c r="F14" s="37"/>
      <c r="G14" s="37"/>
      <c r="H14" s="37"/>
      <c r="I14" s="34"/>
      <c r="J14" s="34"/>
      <c r="K14" s="34"/>
      <c r="L14" s="34"/>
    </row>
    <row r="15" spans="1:12" x14ac:dyDescent="0.25">
      <c r="A15" s="53"/>
      <c r="B15" s="34"/>
      <c r="C15" s="35"/>
      <c r="D15" s="34"/>
      <c r="E15" s="36"/>
      <c r="F15" s="37"/>
      <c r="G15" s="37"/>
      <c r="H15" s="37"/>
      <c r="I15" s="34"/>
      <c r="J15" s="34"/>
      <c r="K15" s="34"/>
      <c r="L15" s="34"/>
    </row>
    <row r="16" spans="1:12" x14ac:dyDescent="0.25">
      <c r="A16" s="53"/>
      <c r="B16" s="34"/>
      <c r="C16" s="35"/>
      <c r="D16" s="34"/>
      <c r="E16" s="36"/>
      <c r="F16" s="37"/>
      <c r="G16" s="37"/>
      <c r="H16" s="37"/>
      <c r="I16" s="34"/>
      <c r="J16" s="34"/>
      <c r="K16" s="34"/>
      <c r="L16" s="34"/>
    </row>
    <row r="17" spans="1:12" x14ac:dyDescent="0.25">
      <c r="A17" s="53"/>
      <c r="B17" s="34"/>
      <c r="C17" s="34"/>
      <c r="D17" s="34"/>
      <c r="E17" s="38"/>
      <c r="F17" s="34"/>
      <c r="G17" s="34"/>
      <c r="H17" s="34"/>
      <c r="I17" s="34"/>
      <c r="J17" s="34"/>
      <c r="K17" s="34"/>
      <c r="L17" s="34"/>
    </row>
    <row r="18" spans="1:12" x14ac:dyDescent="0.25">
      <c r="A18" s="53"/>
      <c r="B18" s="34"/>
      <c r="C18" s="34"/>
      <c r="D18" s="34"/>
      <c r="E18" s="38"/>
      <c r="F18" s="34"/>
      <c r="G18" s="34"/>
      <c r="H18" s="34"/>
      <c r="I18" s="34"/>
      <c r="J18" s="34"/>
      <c r="K18" s="34"/>
      <c r="L18" s="34"/>
    </row>
    <row r="19" spans="1:12" x14ac:dyDescent="0.25">
      <c r="A19" s="53"/>
      <c r="B19" s="28" t="s">
        <v>17</v>
      </c>
      <c r="C19" s="28" t="s">
        <v>18</v>
      </c>
      <c r="E19" s="39" t="s">
        <v>19</v>
      </c>
      <c r="I19" s="34"/>
      <c r="J19" s="34"/>
      <c r="K19" s="34"/>
      <c r="L19" s="34"/>
    </row>
    <row r="20" spans="1:12" ht="14.25" x14ac:dyDescent="0.2">
      <c r="A20" s="22"/>
      <c r="B20" s="24" t="s">
        <v>20</v>
      </c>
      <c r="C20" s="28" t="s">
        <v>21</v>
      </c>
      <c r="E20" s="39" t="s">
        <v>45</v>
      </c>
    </row>
    <row r="21" spans="1:12" ht="14.25" x14ac:dyDescent="0.2">
      <c r="A21" s="22"/>
      <c r="E21" s="22"/>
    </row>
    <row r="22" spans="1:12" ht="14.25" x14ac:dyDescent="0.2">
      <c r="A22" s="22"/>
      <c r="E22" s="22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E4" sqref="E4:E5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42578125" style="22" bestFit="1" customWidth="1"/>
    <col min="7" max="7" width="13.42578125" style="22" customWidth="1"/>
    <col min="8" max="8" width="13.5703125" style="22" bestFit="1" customWidth="1"/>
    <col min="9" max="9" width="5.5703125" style="22" bestFit="1" customWidth="1"/>
    <col min="10" max="16384" width="9.140625" style="22"/>
  </cols>
  <sheetData>
    <row r="1" spans="1:12" x14ac:dyDescent="0.25">
      <c r="B1" s="23" t="s">
        <v>0</v>
      </c>
      <c r="C1" s="24" t="s">
        <v>44</v>
      </c>
      <c r="D1" s="24"/>
      <c r="E1" s="25"/>
      <c r="F1" s="25"/>
      <c r="G1" s="25"/>
      <c r="H1" s="61">
        <v>45246</v>
      </c>
    </row>
    <row r="2" spans="1:12" x14ac:dyDescent="0.25">
      <c r="B2" s="27" t="s">
        <v>2</v>
      </c>
      <c r="C2" s="28" t="s">
        <v>3</v>
      </c>
      <c r="D2" s="28"/>
      <c r="E2" s="29"/>
      <c r="F2" s="29"/>
      <c r="G2" s="29"/>
      <c r="H2" s="30" t="s">
        <v>48</v>
      </c>
    </row>
    <row r="3" spans="1:12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/>
      <c r="H3" s="41" t="s">
        <v>11</v>
      </c>
    </row>
    <row r="4" spans="1:12" ht="17.100000000000001" customHeight="1" x14ac:dyDescent="0.25">
      <c r="A4" s="48">
        <v>1</v>
      </c>
      <c r="B4" s="31" t="s">
        <v>42</v>
      </c>
      <c r="C4" s="31" t="s">
        <v>3</v>
      </c>
      <c r="D4" s="32">
        <v>45240</v>
      </c>
      <c r="E4" s="58">
        <v>11500</v>
      </c>
      <c r="F4" s="55"/>
      <c r="G4" s="55"/>
      <c r="H4" s="58">
        <f>E4-F4-G4</f>
        <v>11500</v>
      </c>
      <c r="I4" s="34"/>
      <c r="J4" s="34"/>
      <c r="K4" s="34"/>
      <c r="L4" s="34"/>
    </row>
    <row r="5" spans="1:12" ht="17.100000000000001" customHeight="1" x14ac:dyDescent="0.25">
      <c r="A5" s="48">
        <v>2</v>
      </c>
      <c r="B5" s="31" t="s">
        <v>42</v>
      </c>
      <c r="C5" s="31" t="s">
        <v>3</v>
      </c>
      <c r="D5" s="26">
        <v>45250</v>
      </c>
      <c r="E5" s="62">
        <v>10000</v>
      </c>
      <c r="F5" s="55"/>
      <c r="G5" s="55"/>
      <c r="H5" s="58">
        <f t="shared" ref="H5:H12" si="0">E5-F5-G5</f>
        <v>10000</v>
      </c>
      <c r="I5" s="34"/>
      <c r="J5" s="34"/>
      <c r="K5" s="34"/>
      <c r="L5" s="34"/>
    </row>
    <row r="6" spans="1:12" ht="17.100000000000001" customHeight="1" x14ac:dyDescent="0.25">
      <c r="A6" s="48">
        <v>3</v>
      </c>
      <c r="B6" s="31" t="s">
        <v>14</v>
      </c>
      <c r="C6" s="31" t="s">
        <v>3</v>
      </c>
      <c r="D6" s="32">
        <v>45240</v>
      </c>
      <c r="E6" s="58">
        <v>1200</v>
      </c>
      <c r="F6" s="55"/>
      <c r="G6" s="55">
        <v>1200</v>
      </c>
      <c r="H6" s="58">
        <f t="shared" si="0"/>
        <v>0</v>
      </c>
      <c r="I6" s="34"/>
      <c r="J6" s="34"/>
      <c r="K6" s="34"/>
      <c r="L6" s="34"/>
    </row>
    <row r="7" spans="1:12" ht="17.100000000000001" customHeight="1" x14ac:dyDescent="0.25">
      <c r="A7" s="48">
        <v>4</v>
      </c>
      <c r="B7" s="31" t="s">
        <v>14</v>
      </c>
      <c r="C7" s="31" t="s">
        <v>3</v>
      </c>
      <c r="D7" s="32">
        <v>45254</v>
      </c>
      <c r="E7" s="58">
        <v>2250</v>
      </c>
      <c r="F7" s="55"/>
      <c r="G7" s="55">
        <v>750</v>
      </c>
      <c r="H7" s="58">
        <f t="shared" si="0"/>
        <v>1500</v>
      </c>
      <c r="I7" s="34"/>
      <c r="J7" s="34"/>
      <c r="K7" s="34"/>
      <c r="L7" s="34"/>
    </row>
    <row r="8" spans="1:12" ht="17.100000000000001" customHeight="1" x14ac:dyDescent="0.25">
      <c r="A8" s="48">
        <v>5</v>
      </c>
      <c r="B8" s="31" t="s">
        <v>15</v>
      </c>
      <c r="C8" s="31" t="s">
        <v>3</v>
      </c>
      <c r="D8" s="32">
        <v>45226</v>
      </c>
      <c r="E8" s="58">
        <v>5000</v>
      </c>
      <c r="F8" s="55"/>
      <c r="G8" s="55">
        <v>5000</v>
      </c>
      <c r="H8" s="58">
        <f t="shared" si="0"/>
        <v>0</v>
      </c>
      <c r="I8" s="34"/>
      <c r="J8" s="34"/>
      <c r="K8" s="34"/>
      <c r="L8" s="34"/>
    </row>
    <row r="9" spans="1:12" ht="17.100000000000001" customHeight="1" x14ac:dyDescent="0.25">
      <c r="A9" s="48">
        <v>6</v>
      </c>
      <c r="B9" s="31" t="s">
        <v>15</v>
      </c>
      <c r="C9" s="31" t="s">
        <v>3</v>
      </c>
      <c r="D9" s="32">
        <v>45240</v>
      </c>
      <c r="E9" s="58">
        <v>4000</v>
      </c>
      <c r="F9" s="55"/>
      <c r="G9" s="55">
        <v>4000</v>
      </c>
      <c r="H9" s="58">
        <f t="shared" si="0"/>
        <v>0</v>
      </c>
      <c r="I9" s="34"/>
      <c r="J9" s="34"/>
      <c r="K9" s="34"/>
      <c r="L9" s="34"/>
    </row>
    <row r="10" spans="1:12" ht="17.100000000000001" customHeight="1" x14ac:dyDescent="0.25">
      <c r="A10" s="48">
        <v>7</v>
      </c>
      <c r="B10" s="31" t="s">
        <v>15</v>
      </c>
      <c r="C10" s="31" t="s">
        <v>3</v>
      </c>
      <c r="D10" s="32">
        <v>45247</v>
      </c>
      <c r="E10" s="58">
        <v>5534</v>
      </c>
      <c r="F10" s="55"/>
      <c r="G10" s="55"/>
      <c r="H10" s="58">
        <f t="shared" si="0"/>
        <v>5534</v>
      </c>
      <c r="I10" s="34"/>
      <c r="J10" s="34"/>
      <c r="K10" s="34"/>
      <c r="L10" s="34"/>
    </row>
    <row r="11" spans="1:12" ht="17.100000000000001" customHeight="1" x14ac:dyDescent="0.25">
      <c r="A11" s="48">
        <v>8</v>
      </c>
      <c r="B11" s="31" t="s">
        <v>27</v>
      </c>
      <c r="C11" s="31" t="s">
        <v>3</v>
      </c>
      <c r="D11" s="32">
        <v>45247</v>
      </c>
      <c r="E11" s="58">
        <v>5375</v>
      </c>
      <c r="F11" s="55"/>
      <c r="G11" s="55">
        <v>5375</v>
      </c>
      <c r="H11" s="58">
        <f t="shared" si="0"/>
        <v>0</v>
      </c>
      <c r="I11" s="34"/>
      <c r="J11" s="34"/>
      <c r="K11" s="34"/>
      <c r="L11" s="34"/>
    </row>
    <row r="12" spans="1:12" ht="17.100000000000001" customHeight="1" x14ac:dyDescent="0.25">
      <c r="A12" s="48">
        <v>9</v>
      </c>
      <c r="B12" s="31" t="s">
        <v>27</v>
      </c>
      <c r="C12" s="31" t="s">
        <v>3</v>
      </c>
      <c r="D12" s="32">
        <v>45254</v>
      </c>
      <c r="E12" s="58">
        <v>6500</v>
      </c>
      <c r="F12" s="55"/>
      <c r="G12" s="55">
        <v>6500</v>
      </c>
      <c r="H12" s="58">
        <f t="shared" si="0"/>
        <v>0</v>
      </c>
      <c r="I12" s="34"/>
      <c r="J12" s="34"/>
      <c r="K12" s="34"/>
      <c r="L12" s="34"/>
    </row>
    <row r="13" spans="1:12" ht="17.100000000000001" customHeight="1" x14ac:dyDescent="0.25">
      <c r="A13" s="48">
        <v>10</v>
      </c>
      <c r="B13" s="45" t="s">
        <v>29</v>
      </c>
      <c r="C13" s="31" t="s">
        <v>3</v>
      </c>
      <c r="D13" s="32"/>
      <c r="E13" s="58">
        <v>12157.88</v>
      </c>
      <c r="F13" s="55"/>
      <c r="G13" s="55">
        <f>SUM(G4:G12)</f>
        <v>22825</v>
      </c>
      <c r="H13" s="58">
        <f>SUM(H4:H12)</f>
        <v>28534</v>
      </c>
      <c r="I13" s="34"/>
      <c r="J13" s="34"/>
      <c r="K13" s="34"/>
      <c r="L13" s="34"/>
    </row>
    <row r="14" spans="1:12" ht="15" customHeight="1" x14ac:dyDescent="0.25">
      <c r="A14" s="44"/>
      <c r="B14" s="44" t="s">
        <v>28</v>
      </c>
      <c r="C14" s="35"/>
      <c r="D14" s="43"/>
      <c r="E14" s="46"/>
      <c r="F14" s="46"/>
      <c r="G14" s="46"/>
      <c r="H14" s="59"/>
      <c r="I14" s="35"/>
      <c r="J14" s="35"/>
      <c r="K14" s="34"/>
      <c r="L14" s="34"/>
    </row>
    <row r="15" spans="1:12" x14ac:dyDescent="0.25">
      <c r="A15" s="53"/>
      <c r="B15" s="34"/>
      <c r="C15" s="35" t="s">
        <v>16</v>
      </c>
      <c r="D15" s="34"/>
      <c r="E15" s="36">
        <f>SUM(E4:E14)</f>
        <v>63516.88</v>
      </c>
      <c r="F15" s="37"/>
      <c r="G15" s="37"/>
      <c r="H15" s="37"/>
      <c r="I15" s="34"/>
      <c r="J15" s="34"/>
      <c r="K15" s="34"/>
      <c r="L15" s="34"/>
    </row>
    <row r="16" spans="1:12" x14ac:dyDescent="0.25">
      <c r="A16" s="53"/>
      <c r="B16" s="34"/>
      <c r="C16" s="35"/>
      <c r="D16" s="34"/>
      <c r="E16" s="36"/>
      <c r="F16" s="37"/>
      <c r="G16" s="37"/>
      <c r="H16" s="37"/>
      <c r="I16" s="34"/>
      <c r="J16" s="34"/>
      <c r="K16" s="34"/>
      <c r="L16" s="34"/>
    </row>
    <row r="17" spans="1:12" x14ac:dyDescent="0.25">
      <c r="A17" s="53"/>
      <c r="B17" s="34"/>
      <c r="C17" s="35"/>
      <c r="D17" s="34"/>
      <c r="E17" s="36"/>
      <c r="F17" s="37"/>
      <c r="G17" s="37"/>
      <c r="H17" s="37"/>
      <c r="I17" s="34"/>
      <c r="J17" s="34"/>
      <c r="K17" s="34"/>
      <c r="L17" s="34"/>
    </row>
    <row r="18" spans="1:12" x14ac:dyDescent="0.25">
      <c r="A18" s="53"/>
      <c r="B18" s="34"/>
      <c r="C18" s="35"/>
      <c r="D18" s="34"/>
      <c r="E18" s="36"/>
      <c r="F18" s="37"/>
      <c r="G18" s="37"/>
      <c r="H18" s="37"/>
      <c r="I18" s="34"/>
      <c r="J18" s="34"/>
      <c r="K18" s="34"/>
      <c r="L18" s="34"/>
    </row>
    <row r="19" spans="1:12" x14ac:dyDescent="0.25">
      <c r="A19" s="53"/>
      <c r="B19" s="34"/>
      <c r="C19" s="35"/>
      <c r="D19" s="34"/>
      <c r="E19" s="36"/>
      <c r="F19" s="37"/>
      <c r="G19" s="37"/>
      <c r="H19" s="37"/>
      <c r="I19" s="34"/>
      <c r="J19" s="34"/>
      <c r="K19" s="34"/>
      <c r="L19" s="34"/>
    </row>
    <row r="20" spans="1:12" x14ac:dyDescent="0.25">
      <c r="A20" s="53"/>
      <c r="B20" s="34"/>
      <c r="C20" s="34"/>
      <c r="D20" s="34"/>
      <c r="E20" s="38"/>
      <c r="F20" s="34"/>
      <c r="G20" s="34"/>
      <c r="H20" s="34"/>
      <c r="I20" s="34"/>
      <c r="J20" s="34"/>
      <c r="K20" s="34"/>
      <c r="L20" s="34"/>
    </row>
    <row r="21" spans="1:12" x14ac:dyDescent="0.25">
      <c r="A21" s="53"/>
      <c r="B21" s="34"/>
      <c r="C21" s="34"/>
      <c r="D21" s="34"/>
      <c r="E21" s="38"/>
      <c r="F21" s="34"/>
      <c r="G21" s="34"/>
      <c r="H21" s="34"/>
      <c r="I21" s="34"/>
      <c r="J21" s="34"/>
      <c r="K21" s="34"/>
      <c r="L21" s="34"/>
    </row>
    <row r="22" spans="1:12" x14ac:dyDescent="0.25">
      <c r="A22" s="53"/>
      <c r="B22" s="28" t="s">
        <v>17</v>
      </c>
      <c r="C22" s="28" t="s">
        <v>18</v>
      </c>
      <c r="E22" s="39" t="s">
        <v>19</v>
      </c>
      <c r="I22" s="34"/>
      <c r="J22" s="34"/>
      <c r="K22" s="34"/>
      <c r="L22" s="34"/>
    </row>
    <row r="23" spans="1:12" ht="14.25" x14ac:dyDescent="0.2">
      <c r="A23" s="22"/>
      <c r="B23" s="24" t="s">
        <v>20</v>
      </c>
      <c r="C23" s="28" t="s">
        <v>21</v>
      </c>
      <c r="E23" s="39" t="s">
        <v>45</v>
      </c>
    </row>
    <row r="24" spans="1:12" ht="14.25" x14ac:dyDescent="0.2">
      <c r="A24" s="22"/>
      <c r="E24" s="22"/>
    </row>
    <row r="25" spans="1:12" ht="14.25" x14ac:dyDescent="0.2">
      <c r="A25" s="22"/>
      <c r="E25" s="22"/>
    </row>
  </sheetData>
  <pageMargins left="0" right="0" top="0.74803149606299213" bottom="0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2"/>
  <sheetViews>
    <sheetView workbookViewId="0">
      <selection activeCell="I24" sqref="I24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42578125" style="22" bestFit="1" customWidth="1"/>
    <col min="7" max="7" width="13.5703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44</v>
      </c>
      <c r="D1" s="24"/>
      <c r="E1" s="25"/>
      <c r="F1" s="25"/>
      <c r="G1" s="61">
        <v>45255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49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7.100000000000001" customHeight="1" x14ac:dyDescent="0.25">
      <c r="A4" s="48">
        <v>1</v>
      </c>
      <c r="B4" s="31" t="s">
        <v>42</v>
      </c>
      <c r="C4" s="31" t="s">
        <v>3</v>
      </c>
      <c r="D4" s="32">
        <v>45240</v>
      </c>
      <c r="E4" s="65">
        <v>11500</v>
      </c>
      <c r="F4" s="55">
        <v>11500</v>
      </c>
      <c r="G4" s="58">
        <f>E4-F4</f>
        <v>0</v>
      </c>
      <c r="H4" s="34"/>
      <c r="I4" s="34"/>
      <c r="J4" s="34"/>
      <c r="K4" s="34"/>
    </row>
    <row r="5" spans="1:11" ht="17.100000000000001" customHeight="1" x14ac:dyDescent="0.25">
      <c r="A5" s="48">
        <v>2</v>
      </c>
      <c r="B5" s="31" t="s">
        <v>42</v>
      </c>
      <c r="C5" s="31" t="s">
        <v>3</v>
      </c>
      <c r="D5" s="26">
        <v>45250</v>
      </c>
      <c r="E5" s="65">
        <v>10000</v>
      </c>
      <c r="F5" s="55">
        <v>10000</v>
      </c>
      <c r="G5" s="58">
        <f t="shared" ref="G5:G10" si="0">E5-F5</f>
        <v>0</v>
      </c>
      <c r="H5" s="34"/>
      <c r="I5" s="34"/>
      <c r="J5" s="34"/>
      <c r="K5" s="34"/>
    </row>
    <row r="6" spans="1:11" ht="17.100000000000001" customHeight="1" x14ac:dyDescent="0.25">
      <c r="A6" s="48">
        <v>3</v>
      </c>
      <c r="B6" s="31" t="s">
        <v>42</v>
      </c>
      <c r="C6" s="31" t="s">
        <v>3</v>
      </c>
      <c r="D6" s="26">
        <v>45258</v>
      </c>
      <c r="E6" s="65">
        <v>12840</v>
      </c>
      <c r="F6" s="55"/>
      <c r="G6" s="58">
        <f t="shared" si="0"/>
        <v>12840</v>
      </c>
      <c r="H6" s="34"/>
      <c r="I6" s="34"/>
      <c r="J6" s="34"/>
      <c r="K6" s="34"/>
    </row>
    <row r="7" spans="1:11" ht="17.100000000000001" customHeight="1" x14ac:dyDescent="0.25">
      <c r="A7" s="48">
        <v>4</v>
      </c>
      <c r="B7" s="31" t="s">
        <v>14</v>
      </c>
      <c r="C7" s="31" t="s">
        <v>3</v>
      </c>
      <c r="D7" s="32">
        <v>45254</v>
      </c>
      <c r="E7" s="65">
        <v>1500</v>
      </c>
      <c r="F7" s="55">
        <v>1500</v>
      </c>
      <c r="G7" s="58">
        <f t="shared" si="0"/>
        <v>0</v>
      </c>
      <c r="H7" s="34"/>
      <c r="I7" s="34"/>
      <c r="J7" s="34"/>
      <c r="K7" s="34"/>
    </row>
    <row r="8" spans="1:11" ht="17.100000000000001" customHeight="1" x14ac:dyDescent="0.25">
      <c r="A8" s="48">
        <v>5</v>
      </c>
      <c r="B8" s="31" t="s">
        <v>15</v>
      </c>
      <c r="C8" s="31" t="s">
        <v>3</v>
      </c>
      <c r="D8" s="32">
        <v>45247</v>
      </c>
      <c r="E8" s="65">
        <v>5534</v>
      </c>
      <c r="F8" s="55">
        <v>5534</v>
      </c>
      <c r="G8" s="58">
        <f t="shared" si="0"/>
        <v>0</v>
      </c>
      <c r="H8" s="34"/>
      <c r="I8" s="34"/>
      <c r="J8" s="34"/>
      <c r="K8" s="34"/>
    </row>
    <row r="9" spans="1:11" ht="17.100000000000001" customHeight="1" x14ac:dyDescent="0.25">
      <c r="A9" s="48">
        <v>6</v>
      </c>
      <c r="B9" s="31" t="s">
        <v>15</v>
      </c>
      <c r="C9" s="31" t="s">
        <v>3</v>
      </c>
      <c r="D9" s="50">
        <v>45260</v>
      </c>
      <c r="E9" s="66">
        <v>4000</v>
      </c>
      <c r="F9" s="55"/>
      <c r="G9" s="58">
        <f t="shared" si="0"/>
        <v>4000</v>
      </c>
      <c r="H9" s="34"/>
      <c r="I9" s="34"/>
      <c r="J9" s="34"/>
      <c r="K9" s="34"/>
    </row>
    <row r="10" spans="1:11" ht="17.100000000000001" customHeight="1" x14ac:dyDescent="0.25">
      <c r="A10" s="48">
        <v>7</v>
      </c>
      <c r="B10" s="31" t="s">
        <v>27</v>
      </c>
      <c r="C10" s="31" t="s">
        <v>3</v>
      </c>
      <c r="D10" s="32">
        <v>45261</v>
      </c>
      <c r="E10" s="65">
        <v>6500</v>
      </c>
      <c r="F10" s="55">
        <v>6500</v>
      </c>
      <c r="G10" s="58">
        <f t="shared" si="0"/>
        <v>0</v>
      </c>
      <c r="H10" s="34"/>
      <c r="I10" s="34"/>
      <c r="J10" s="34"/>
      <c r="K10" s="34"/>
    </row>
    <row r="11" spans="1:11" ht="17.100000000000001" customHeight="1" x14ac:dyDescent="0.25">
      <c r="A11" s="48"/>
      <c r="B11" s="31" t="s">
        <v>27</v>
      </c>
      <c r="C11" s="31" t="s">
        <v>3</v>
      </c>
      <c r="D11" s="32">
        <v>45275</v>
      </c>
      <c r="E11" s="65">
        <v>6500</v>
      </c>
      <c r="F11" s="55"/>
      <c r="G11" s="58"/>
      <c r="H11" s="34"/>
      <c r="I11" s="34"/>
      <c r="J11" s="34"/>
      <c r="K11" s="34"/>
    </row>
    <row r="12" spans="1:11" x14ac:dyDescent="0.25">
      <c r="A12" s="53"/>
      <c r="B12" s="34"/>
      <c r="C12" s="35" t="s">
        <v>16</v>
      </c>
      <c r="D12" s="34"/>
      <c r="E12" s="36">
        <f>SUM(E4:E11)</f>
        <v>58374</v>
      </c>
      <c r="F12" s="37"/>
      <c r="G12" s="37">
        <f>SUM(G4:G10)</f>
        <v>16840</v>
      </c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5"/>
      <c r="D14" s="34"/>
      <c r="E14" s="36"/>
      <c r="F14" s="37"/>
      <c r="G14" s="37"/>
      <c r="H14" s="34"/>
      <c r="I14" s="34"/>
      <c r="J14" s="34"/>
      <c r="K14" s="34"/>
    </row>
    <row r="15" spans="1:11" x14ac:dyDescent="0.25">
      <c r="A15" s="53"/>
      <c r="B15" s="34"/>
      <c r="C15" s="35"/>
      <c r="D15" s="34"/>
      <c r="E15" s="36"/>
      <c r="F15" s="37"/>
      <c r="G15" s="37"/>
      <c r="H15" s="34"/>
      <c r="I15" s="34"/>
      <c r="J15" s="34"/>
      <c r="K15" s="34"/>
    </row>
    <row r="16" spans="1:11" x14ac:dyDescent="0.25">
      <c r="A16" s="53"/>
      <c r="B16" s="34"/>
      <c r="C16" s="35"/>
      <c r="D16" s="34"/>
      <c r="E16" s="36"/>
      <c r="F16" s="37"/>
      <c r="G16" s="37"/>
      <c r="H16" s="34"/>
      <c r="I16" s="34"/>
      <c r="J16" s="34"/>
      <c r="K16" s="34"/>
    </row>
    <row r="17" spans="1:11" x14ac:dyDescent="0.25">
      <c r="A17" s="53"/>
      <c r="B17" s="34"/>
      <c r="C17" s="34"/>
      <c r="D17" s="34"/>
      <c r="E17" s="38"/>
      <c r="F17" s="34"/>
      <c r="G17" s="34"/>
      <c r="H17" s="34"/>
      <c r="I17" s="34"/>
      <c r="J17" s="34"/>
      <c r="K17" s="34"/>
    </row>
    <row r="18" spans="1:11" x14ac:dyDescent="0.25">
      <c r="A18" s="53"/>
      <c r="B18" s="34"/>
      <c r="C18" s="34"/>
      <c r="D18" s="34"/>
      <c r="E18" s="38"/>
      <c r="F18" s="34"/>
      <c r="G18" s="34"/>
      <c r="H18" s="34"/>
      <c r="I18" s="34"/>
      <c r="J18" s="34"/>
      <c r="K18" s="34"/>
    </row>
    <row r="19" spans="1:11" x14ac:dyDescent="0.25">
      <c r="A19" s="53"/>
      <c r="B19" s="28" t="s">
        <v>17</v>
      </c>
      <c r="C19" s="28" t="s">
        <v>18</v>
      </c>
      <c r="E19" s="39" t="s">
        <v>19</v>
      </c>
      <c r="H19" s="34"/>
      <c r="I19" s="34"/>
      <c r="J19" s="34"/>
      <c r="K19" s="34"/>
    </row>
    <row r="20" spans="1:11" ht="14.25" x14ac:dyDescent="0.2">
      <c r="A20" s="22"/>
      <c r="B20" s="24" t="s">
        <v>20</v>
      </c>
      <c r="C20" s="28" t="s">
        <v>21</v>
      </c>
      <c r="E20" s="39" t="s">
        <v>45</v>
      </c>
    </row>
    <row r="21" spans="1:11" ht="14.25" x14ac:dyDescent="0.2">
      <c r="A21" s="22"/>
      <c r="E21" s="22"/>
    </row>
    <row r="22" spans="1:11" ht="14.25" x14ac:dyDescent="0.2">
      <c r="A22" s="22"/>
      <c r="E22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F5" sqref="F5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42578125" style="22" bestFit="1" customWidth="1"/>
    <col min="7" max="7" width="13.5703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44</v>
      </c>
      <c r="D1" s="24"/>
      <c r="E1" s="25"/>
      <c r="F1" s="25"/>
      <c r="G1" s="61">
        <v>45267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50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7.100000000000001" customHeight="1" x14ac:dyDescent="0.25">
      <c r="A4" s="64">
        <v>1</v>
      </c>
      <c r="B4" s="31" t="s">
        <v>42</v>
      </c>
      <c r="C4" s="31" t="s">
        <v>3</v>
      </c>
      <c r="D4" s="63">
        <v>45258</v>
      </c>
      <c r="E4" s="58">
        <v>12840</v>
      </c>
      <c r="F4" s="55">
        <v>12840</v>
      </c>
      <c r="G4" s="58">
        <f>E4-F4</f>
        <v>0</v>
      </c>
      <c r="H4" s="34"/>
      <c r="I4" s="34"/>
      <c r="J4" s="34"/>
      <c r="K4" s="34"/>
    </row>
    <row r="5" spans="1:11" ht="17.100000000000001" customHeight="1" x14ac:dyDescent="0.25">
      <c r="A5" s="64">
        <v>2</v>
      </c>
      <c r="B5" s="31" t="s">
        <v>42</v>
      </c>
      <c r="C5" s="31" t="s">
        <v>3</v>
      </c>
      <c r="D5" s="63">
        <v>45272</v>
      </c>
      <c r="E5" s="58">
        <v>11916</v>
      </c>
      <c r="F5" s="55"/>
      <c r="G5" s="58">
        <f t="shared" ref="G5:G8" si="0">E5-F5</f>
        <v>11916</v>
      </c>
      <c r="H5" s="34"/>
      <c r="I5" s="34"/>
      <c r="J5" s="34"/>
      <c r="K5" s="34"/>
    </row>
    <row r="6" spans="1:11" ht="17.100000000000001" customHeight="1" x14ac:dyDescent="0.25">
      <c r="A6" s="64">
        <v>3</v>
      </c>
      <c r="B6" s="31" t="s">
        <v>15</v>
      </c>
      <c r="C6" s="31" t="s">
        <v>3</v>
      </c>
      <c r="D6" s="63">
        <v>45260</v>
      </c>
      <c r="E6" s="58">
        <v>4000</v>
      </c>
      <c r="F6" s="55">
        <v>4000</v>
      </c>
      <c r="G6" s="58">
        <f t="shared" si="0"/>
        <v>0</v>
      </c>
      <c r="H6" s="34"/>
      <c r="I6" s="34"/>
      <c r="J6" s="34"/>
      <c r="K6" s="34"/>
    </row>
    <row r="7" spans="1:11" ht="17.100000000000001" customHeight="1" x14ac:dyDescent="0.25">
      <c r="A7" s="64">
        <v>4</v>
      </c>
      <c r="B7" s="31" t="s">
        <v>27</v>
      </c>
      <c r="C7" s="31" t="s">
        <v>3</v>
      </c>
      <c r="D7" s="63">
        <v>45268</v>
      </c>
      <c r="E7" s="58">
        <v>6500</v>
      </c>
      <c r="F7" s="55">
        <v>6500</v>
      </c>
      <c r="G7" s="58">
        <f t="shared" si="0"/>
        <v>0</v>
      </c>
      <c r="H7" s="34"/>
      <c r="I7" s="34"/>
      <c r="J7" s="34"/>
      <c r="K7" s="34"/>
    </row>
    <row r="8" spans="1:11" ht="17.100000000000001" customHeight="1" x14ac:dyDescent="0.25">
      <c r="A8" s="64">
        <v>5</v>
      </c>
      <c r="B8" s="31" t="s">
        <v>27</v>
      </c>
      <c r="C8" s="31" t="s">
        <v>3</v>
      </c>
      <c r="D8" s="63">
        <v>45275</v>
      </c>
      <c r="E8" s="58">
        <v>6500</v>
      </c>
      <c r="F8" s="55">
        <v>6500</v>
      </c>
      <c r="G8" s="58">
        <f t="shared" si="0"/>
        <v>0</v>
      </c>
      <c r="H8" s="34"/>
      <c r="I8" s="34"/>
      <c r="J8" s="34"/>
      <c r="K8" s="34"/>
    </row>
    <row r="9" spans="1:11" x14ac:dyDescent="0.25">
      <c r="A9" s="53"/>
      <c r="B9" s="34"/>
      <c r="C9" s="35" t="s">
        <v>16</v>
      </c>
      <c r="D9" s="34"/>
      <c r="E9" s="36">
        <f>SUM(E4:E8)</f>
        <v>41756</v>
      </c>
      <c r="F9" s="67">
        <f>SUM(F4:F8)</f>
        <v>29840</v>
      </c>
      <c r="G9" s="37"/>
      <c r="H9" s="34"/>
      <c r="I9" s="34"/>
      <c r="J9" s="34"/>
      <c r="K9" s="34"/>
    </row>
    <row r="10" spans="1:11" x14ac:dyDescent="0.25">
      <c r="A10" s="53"/>
      <c r="B10" s="34"/>
      <c r="C10" s="35"/>
      <c r="D10" s="34"/>
      <c r="E10" s="36"/>
      <c r="F10" s="37"/>
      <c r="G10" s="37"/>
      <c r="H10" s="34"/>
      <c r="I10" s="34"/>
      <c r="J10" s="34"/>
      <c r="K10" s="34"/>
    </row>
    <row r="11" spans="1:11" x14ac:dyDescent="0.25">
      <c r="A11" s="53"/>
      <c r="B11" s="34"/>
      <c r="C11" s="35"/>
      <c r="D11" s="34"/>
      <c r="E11" s="36"/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4"/>
      <c r="D14" s="34"/>
      <c r="E14" s="38"/>
      <c r="F14" s="34"/>
      <c r="G14" s="34"/>
      <c r="H14" s="34"/>
      <c r="I14" s="34"/>
      <c r="J14" s="34"/>
      <c r="K14" s="34"/>
    </row>
    <row r="15" spans="1:11" x14ac:dyDescent="0.25">
      <c r="A15" s="53"/>
      <c r="B15" s="34"/>
      <c r="C15" s="34"/>
      <c r="D15" s="34"/>
      <c r="E15" s="38"/>
      <c r="F15" s="34"/>
      <c r="G15" s="34"/>
      <c r="H15" s="34"/>
      <c r="I15" s="34"/>
      <c r="J15" s="34"/>
      <c r="K15" s="34"/>
    </row>
    <row r="16" spans="1:11" x14ac:dyDescent="0.25">
      <c r="A16" s="53"/>
      <c r="B16" s="28" t="s">
        <v>17</v>
      </c>
      <c r="C16" s="28" t="s">
        <v>18</v>
      </c>
      <c r="E16" s="39" t="s">
        <v>19</v>
      </c>
      <c r="H16" s="34"/>
      <c r="I16" s="34"/>
      <c r="J16" s="34"/>
      <c r="K16" s="34"/>
    </row>
    <row r="17" spans="1:5" ht="14.25" x14ac:dyDescent="0.2">
      <c r="A17" s="22"/>
      <c r="B17" s="24" t="s">
        <v>20</v>
      </c>
      <c r="C17" s="28" t="s">
        <v>21</v>
      </c>
      <c r="E17" s="39" t="s">
        <v>45</v>
      </c>
    </row>
    <row r="18" spans="1:5" ht="14.25" x14ac:dyDescent="0.2">
      <c r="A18" s="22"/>
      <c r="E18" s="22"/>
    </row>
    <row r="19" spans="1:5" ht="14.25" x14ac:dyDescent="0.2">
      <c r="A19" s="22"/>
      <c r="E19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42578125" style="22" bestFit="1" customWidth="1"/>
    <col min="7" max="7" width="13.5703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44</v>
      </c>
      <c r="D1" s="24"/>
      <c r="E1" s="25"/>
      <c r="F1" s="25"/>
      <c r="G1" s="61">
        <v>45281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51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7.100000000000001" customHeight="1" x14ac:dyDescent="0.25">
      <c r="A4" s="64">
        <v>1</v>
      </c>
      <c r="B4" s="31" t="s">
        <v>42</v>
      </c>
      <c r="C4" s="31" t="s">
        <v>3</v>
      </c>
      <c r="D4" s="63">
        <v>45272</v>
      </c>
      <c r="E4" s="58">
        <v>11916</v>
      </c>
      <c r="F4" s="55">
        <v>11916</v>
      </c>
      <c r="G4" s="58">
        <f>E4-F4</f>
        <v>0</v>
      </c>
      <c r="H4" s="34"/>
      <c r="I4" s="34"/>
      <c r="J4" s="34"/>
      <c r="K4" s="34"/>
    </row>
    <row r="5" spans="1:11" ht="17.100000000000001" customHeight="1" x14ac:dyDescent="0.25">
      <c r="A5" s="64">
        <v>2</v>
      </c>
      <c r="B5" s="31" t="s">
        <v>42</v>
      </c>
      <c r="C5" s="31" t="s">
        <v>3</v>
      </c>
      <c r="D5" s="63">
        <v>45281</v>
      </c>
      <c r="E5" s="58">
        <v>12000</v>
      </c>
      <c r="F5" s="55"/>
      <c r="G5" s="58">
        <f t="shared" ref="G5:G6" si="0">E5-F5</f>
        <v>12000</v>
      </c>
      <c r="H5" s="34"/>
      <c r="I5" s="34"/>
      <c r="J5" s="34"/>
      <c r="K5" s="34"/>
    </row>
    <row r="6" spans="1:11" ht="17.100000000000001" customHeight="1" x14ac:dyDescent="0.25">
      <c r="A6" s="64">
        <v>3</v>
      </c>
      <c r="B6" s="31" t="s">
        <v>27</v>
      </c>
      <c r="C6" s="31" t="s">
        <v>3</v>
      </c>
      <c r="D6" s="63">
        <v>45282</v>
      </c>
      <c r="E6" s="58">
        <v>6500</v>
      </c>
      <c r="F6" s="55">
        <v>6500</v>
      </c>
      <c r="G6" s="58">
        <f t="shared" si="0"/>
        <v>0</v>
      </c>
      <c r="H6" s="34"/>
      <c r="I6" s="34"/>
      <c r="J6" s="34"/>
      <c r="K6" s="34"/>
    </row>
    <row r="7" spans="1:11" x14ac:dyDescent="0.25">
      <c r="A7" s="53"/>
      <c r="B7" s="34"/>
      <c r="C7" s="35" t="s">
        <v>16</v>
      </c>
      <c r="D7" s="34"/>
      <c r="E7" s="36">
        <f>SUM(E4:E6)</f>
        <v>30416</v>
      </c>
      <c r="F7" s="67"/>
      <c r="G7" s="37"/>
      <c r="H7" s="34"/>
      <c r="I7" s="34"/>
      <c r="J7" s="34"/>
      <c r="K7" s="34"/>
    </row>
    <row r="8" spans="1:11" x14ac:dyDescent="0.25">
      <c r="A8" s="53"/>
      <c r="B8" s="34"/>
      <c r="C8" s="35"/>
      <c r="D8" s="34"/>
      <c r="E8" s="36"/>
      <c r="F8" s="37"/>
      <c r="G8" s="37"/>
      <c r="H8" s="34"/>
      <c r="I8" s="34"/>
      <c r="J8" s="34"/>
      <c r="K8" s="34"/>
    </row>
    <row r="9" spans="1:11" x14ac:dyDescent="0.25">
      <c r="A9" s="53"/>
      <c r="B9" s="34"/>
      <c r="C9" s="35"/>
      <c r="D9" s="34"/>
      <c r="E9" s="36"/>
      <c r="F9" s="37"/>
      <c r="G9" s="37"/>
      <c r="H9" s="34"/>
      <c r="I9" s="34"/>
      <c r="J9" s="34"/>
      <c r="K9" s="34"/>
    </row>
    <row r="10" spans="1:11" x14ac:dyDescent="0.25">
      <c r="A10" s="53"/>
      <c r="B10" s="34"/>
      <c r="C10" s="35"/>
      <c r="D10" s="34"/>
      <c r="E10" s="36"/>
      <c r="F10" s="37"/>
      <c r="G10" s="37"/>
      <c r="H10" s="34"/>
      <c r="I10" s="34"/>
      <c r="J10" s="34"/>
      <c r="K10" s="34"/>
    </row>
    <row r="11" spans="1:11" x14ac:dyDescent="0.25">
      <c r="A11" s="53"/>
      <c r="B11" s="34"/>
      <c r="C11" s="35"/>
      <c r="D11" s="34"/>
      <c r="E11" s="36"/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4"/>
      <c r="D12" s="34"/>
      <c r="E12" s="38"/>
      <c r="F12" s="34"/>
      <c r="G12" s="34"/>
      <c r="H12" s="34"/>
      <c r="I12" s="34"/>
      <c r="J12" s="34"/>
      <c r="K12" s="34"/>
    </row>
    <row r="13" spans="1:11" x14ac:dyDescent="0.25">
      <c r="A13" s="53"/>
      <c r="B13" s="34"/>
      <c r="C13" s="34"/>
      <c r="D13" s="34"/>
      <c r="E13" s="38"/>
      <c r="F13" s="34"/>
      <c r="G13" s="34"/>
      <c r="H13" s="34"/>
      <c r="I13" s="34"/>
      <c r="J13" s="34"/>
      <c r="K13" s="34"/>
    </row>
    <row r="14" spans="1:11" x14ac:dyDescent="0.25">
      <c r="A14" s="53"/>
      <c r="B14" s="28" t="s">
        <v>17</v>
      </c>
      <c r="C14" s="28" t="s">
        <v>18</v>
      </c>
      <c r="E14" s="39" t="s">
        <v>19</v>
      </c>
      <c r="H14" s="34"/>
      <c r="I14" s="34"/>
      <c r="J14" s="34"/>
      <c r="K14" s="34"/>
    </row>
    <row r="15" spans="1:11" ht="14.25" x14ac:dyDescent="0.2">
      <c r="A15" s="22"/>
      <c r="B15" s="24" t="s">
        <v>20</v>
      </c>
      <c r="C15" s="28" t="s">
        <v>21</v>
      </c>
      <c r="E15" s="39" t="s">
        <v>45</v>
      </c>
    </row>
    <row r="16" spans="1:11" ht="14.25" x14ac:dyDescent="0.2">
      <c r="A16" s="22"/>
      <c r="E16" s="22"/>
    </row>
    <row r="17" spans="1:5" ht="14.25" x14ac:dyDescent="0.2">
      <c r="A17" s="22"/>
      <c r="E17" s="22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F4" sqref="F4:F9"/>
    </sheetView>
  </sheetViews>
  <sheetFormatPr defaultRowHeight="15" x14ac:dyDescent="0.25"/>
  <cols>
    <col min="1" max="1" width="5" style="52" bestFit="1" customWidth="1"/>
    <col min="2" max="2" width="22" style="22" customWidth="1"/>
    <col min="3" max="3" width="9.140625" style="22" customWidth="1"/>
    <col min="4" max="4" width="12.140625" style="22" customWidth="1"/>
    <col min="5" max="5" width="13.5703125" style="40" bestFit="1" customWidth="1"/>
    <col min="6" max="6" width="13.42578125" style="22" bestFit="1" customWidth="1"/>
    <col min="7" max="7" width="13.5703125" style="22" bestFit="1" customWidth="1"/>
    <col min="8" max="8" width="5.5703125" style="22" bestFit="1" customWidth="1"/>
    <col min="9" max="16384" width="9.140625" style="22"/>
  </cols>
  <sheetData>
    <row r="1" spans="1:11" x14ac:dyDescent="0.25">
      <c r="B1" s="23" t="s">
        <v>0</v>
      </c>
      <c r="C1" s="24" t="s">
        <v>44</v>
      </c>
      <c r="D1" s="24"/>
      <c r="E1" s="25"/>
      <c r="F1" s="25"/>
      <c r="G1" s="61">
        <v>45289</v>
      </c>
    </row>
    <row r="2" spans="1:11" x14ac:dyDescent="0.25">
      <c r="B2" s="27" t="s">
        <v>2</v>
      </c>
      <c r="C2" s="28" t="s">
        <v>3</v>
      </c>
      <c r="D2" s="28"/>
      <c r="E2" s="29"/>
      <c r="F2" s="29"/>
      <c r="G2" s="30" t="s">
        <v>52</v>
      </c>
    </row>
    <row r="3" spans="1:11" x14ac:dyDescent="0.25">
      <c r="A3" s="48" t="s">
        <v>5</v>
      </c>
      <c r="B3" s="41" t="s">
        <v>6</v>
      </c>
      <c r="C3" s="41" t="s">
        <v>7</v>
      </c>
      <c r="D3" s="41" t="s">
        <v>8</v>
      </c>
      <c r="E3" s="42" t="s">
        <v>9</v>
      </c>
      <c r="F3" s="41" t="s">
        <v>10</v>
      </c>
      <c r="G3" s="41" t="s">
        <v>11</v>
      </c>
    </row>
    <row r="4" spans="1:11" ht="17.100000000000001" customHeight="1" x14ac:dyDescent="0.25">
      <c r="A4" s="64">
        <v>1</v>
      </c>
      <c r="B4" s="31" t="s">
        <v>42</v>
      </c>
      <c r="C4" s="31" t="s">
        <v>3</v>
      </c>
      <c r="D4" s="63">
        <v>45281</v>
      </c>
      <c r="E4" s="58">
        <v>12000</v>
      </c>
      <c r="F4" s="55">
        <v>12000</v>
      </c>
      <c r="G4" s="58"/>
      <c r="H4" s="34"/>
      <c r="I4" s="34"/>
      <c r="J4" s="34"/>
      <c r="K4" s="34"/>
    </row>
    <row r="5" spans="1:11" ht="17.100000000000001" customHeight="1" x14ac:dyDescent="0.25">
      <c r="A5" s="64">
        <v>2</v>
      </c>
      <c r="B5" s="31" t="s">
        <v>42</v>
      </c>
      <c r="C5" s="31" t="s">
        <v>3</v>
      </c>
      <c r="D5" s="63">
        <v>45289</v>
      </c>
      <c r="E5" s="58">
        <v>13000</v>
      </c>
      <c r="F5" s="55">
        <v>13000</v>
      </c>
      <c r="G5" s="58"/>
      <c r="H5" s="34"/>
      <c r="I5" s="34"/>
      <c r="J5" s="34"/>
      <c r="K5" s="34"/>
    </row>
    <row r="6" spans="1:11" ht="17.100000000000001" customHeight="1" x14ac:dyDescent="0.25">
      <c r="A6" s="64">
        <v>3</v>
      </c>
      <c r="B6" s="31" t="s">
        <v>27</v>
      </c>
      <c r="C6" s="31" t="s">
        <v>3</v>
      </c>
      <c r="D6" s="63">
        <v>45289</v>
      </c>
      <c r="E6" s="58">
        <v>6199.4</v>
      </c>
      <c r="F6" s="55">
        <v>6199.4</v>
      </c>
      <c r="G6" s="58"/>
      <c r="H6" s="34"/>
      <c r="I6" s="34"/>
      <c r="J6" s="34"/>
      <c r="K6" s="34"/>
    </row>
    <row r="7" spans="1:11" ht="17.100000000000001" customHeight="1" x14ac:dyDescent="0.25">
      <c r="A7" s="64">
        <v>4</v>
      </c>
      <c r="B7" s="31" t="s">
        <v>27</v>
      </c>
      <c r="C7" s="31" t="s">
        <v>3</v>
      </c>
      <c r="D7" s="63">
        <v>45296</v>
      </c>
      <c r="E7" s="58">
        <v>6000</v>
      </c>
      <c r="F7" s="55">
        <v>6000</v>
      </c>
      <c r="G7" s="58"/>
      <c r="H7" s="34"/>
      <c r="I7" s="34"/>
      <c r="J7" s="34"/>
      <c r="K7" s="34"/>
    </row>
    <row r="8" spans="1:11" ht="17.100000000000001" customHeight="1" x14ac:dyDescent="0.25">
      <c r="A8" s="64">
        <v>5</v>
      </c>
      <c r="B8" s="31" t="s">
        <v>15</v>
      </c>
      <c r="C8" s="31" t="s">
        <v>3</v>
      </c>
      <c r="D8" s="63">
        <v>45296</v>
      </c>
      <c r="E8" s="58">
        <v>5000</v>
      </c>
      <c r="F8" s="55"/>
      <c r="G8" s="58"/>
      <c r="H8" s="34"/>
      <c r="I8" s="34"/>
      <c r="J8" s="34"/>
      <c r="K8" s="34"/>
    </row>
    <row r="9" spans="1:11" x14ac:dyDescent="0.25">
      <c r="A9" s="53"/>
      <c r="B9" s="34"/>
      <c r="C9" s="35" t="s">
        <v>16</v>
      </c>
      <c r="D9" s="34"/>
      <c r="E9" s="36">
        <f>SUM(E4:E8)</f>
        <v>42199.4</v>
      </c>
      <c r="F9" s="67">
        <f>SUM(F4:F8)</f>
        <v>37199.4</v>
      </c>
      <c r="G9" s="37"/>
      <c r="H9" s="34"/>
      <c r="I9" s="34"/>
      <c r="J9" s="34"/>
      <c r="K9" s="34"/>
    </row>
    <row r="10" spans="1:11" x14ac:dyDescent="0.25">
      <c r="A10" s="53"/>
      <c r="B10" s="34"/>
      <c r="C10" s="35"/>
      <c r="D10" s="34"/>
      <c r="E10" s="36"/>
      <c r="F10" s="37"/>
      <c r="G10" s="37"/>
      <c r="H10" s="34"/>
      <c r="I10" s="34"/>
      <c r="J10" s="34"/>
      <c r="K10" s="34"/>
    </row>
    <row r="11" spans="1:11" x14ac:dyDescent="0.25">
      <c r="A11" s="53"/>
      <c r="B11" s="34"/>
      <c r="C11" s="35"/>
      <c r="D11" s="34"/>
      <c r="E11" s="36"/>
      <c r="F11" s="37"/>
      <c r="G11" s="37"/>
      <c r="H11" s="34"/>
      <c r="I11" s="34"/>
      <c r="J11" s="34"/>
      <c r="K11" s="34"/>
    </row>
    <row r="12" spans="1:11" x14ac:dyDescent="0.25">
      <c r="A12" s="53"/>
      <c r="B12" s="34"/>
      <c r="C12" s="35"/>
      <c r="D12" s="34"/>
      <c r="E12" s="36"/>
      <c r="F12" s="37"/>
      <c r="G12" s="37"/>
      <c r="H12" s="34"/>
      <c r="I12" s="34"/>
      <c r="J12" s="34"/>
      <c r="K12" s="34"/>
    </row>
    <row r="13" spans="1:11" x14ac:dyDescent="0.25">
      <c r="A13" s="53"/>
      <c r="B13" s="34"/>
      <c r="C13" s="35"/>
      <c r="D13" s="34"/>
      <c r="E13" s="36"/>
      <c r="F13" s="37"/>
      <c r="G13" s="37"/>
      <c r="H13" s="34"/>
      <c r="I13" s="34"/>
      <c r="J13" s="34"/>
      <c r="K13" s="34"/>
    </row>
    <row r="14" spans="1:11" x14ac:dyDescent="0.25">
      <c r="A14" s="53"/>
      <c r="B14" s="34"/>
      <c r="C14" s="34"/>
      <c r="D14" s="34"/>
      <c r="E14" s="38"/>
      <c r="F14" s="34"/>
      <c r="G14" s="34"/>
      <c r="H14" s="34"/>
      <c r="I14" s="34"/>
      <c r="J14" s="34"/>
      <c r="K14" s="34"/>
    </row>
    <row r="15" spans="1:11" x14ac:dyDescent="0.25">
      <c r="A15" s="53"/>
      <c r="B15" s="34"/>
      <c r="C15" s="34"/>
      <c r="D15" s="34"/>
      <c r="E15" s="38"/>
      <c r="F15" s="34"/>
      <c r="G15" s="34"/>
      <c r="H15" s="34"/>
      <c r="I15" s="34"/>
      <c r="J15" s="34"/>
      <c r="K15" s="34"/>
    </row>
    <row r="16" spans="1:11" x14ac:dyDescent="0.25">
      <c r="A16" s="53"/>
      <c r="B16" s="28" t="s">
        <v>17</v>
      </c>
      <c r="C16" s="28" t="s">
        <v>18</v>
      </c>
      <c r="E16" s="39" t="s">
        <v>19</v>
      </c>
      <c r="H16" s="34"/>
      <c r="I16" s="34"/>
      <c r="J16" s="34"/>
      <c r="K16" s="34"/>
    </row>
    <row r="17" spans="1:5" ht="14.25" x14ac:dyDescent="0.2">
      <c r="A17" s="22"/>
      <c r="B17" s="24" t="s">
        <v>20</v>
      </c>
      <c r="C17" s="28" t="s">
        <v>21</v>
      </c>
      <c r="E17" s="39" t="s">
        <v>45</v>
      </c>
    </row>
    <row r="18" spans="1:5" ht="14.25" x14ac:dyDescent="0.2">
      <c r="A18" s="22"/>
      <c r="E18" s="22"/>
    </row>
    <row r="19" spans="1:5" ht="14.25" x14ac:dyDescent="0.2">
      <c r="A19" s="22"/>
      <c r="E19" s="22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21</vt:i4>
      </vt:variant>
    </vt:vector>
  </HeadingPairs>
  <TitlesOfParts>
    <vt:vector size="21" baseType="lpstr">
      <vt:lpstr>20.05 C</vt:lpstr>
      <vt:lpstr>26.05</vt:lpstr>
      <vt:lpstr>02.06</vt:lpstr>
      <vt:lpstr>Sayfa1</vt:lpstr>
      <vt:lpstr>13.06</vt:lpstr>
      <vt:lpstr>14.7</vt:lpstr>
      <vt:lpstr>22.07</vt:lpstr>
      <vt:lpstr>01.08</vt:lpstr>
      <vt:lpstr>04.08</vt:lpstr>
      <vt:lpstr>15.08</vt:lpstr>
      <vt:lpstr>23.08</vt:lpstr>
      <vt:lpstr>30.08</vt:lpstr>
      <vt:lpstr>06.09</vt:lpstr>
      <vt:lpstr>21.09</vt:lpstr>
      <vt:lpstr>05.10</vt:lpstr>
      <vt:lpstr>04.11</vt:lpstr>
      <vt:lpstr>16.11</vt:lpstr>
      <vt:lpstr>25.11</vt:lpstr>
      <vt:lpstr>07.12</vt:lpstr>
      <vt:lpstr>21.12</vt:lpstr>
      <vt:lpstr>29.12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2024-01-06T07:47:10Z</dcterms:modified>
</cp:coreProperties>
</file>